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hpnyMarcela\Desktop\"/>
    </mc:Choice>
  </mc:AlternateContent>
  <bookViews>
    <workbookView xWindow="0" yWindow="0" windowWidth="20490" windowHeight="7650" firstSheet="2" activeTab="2"/>
  </bookViews>
  <sheets>
    <sheet name="CLASIFICACIÓN" sheetId="9" r:id="rId1"/>
    <sheet name="TABLA DE VALORACIÓN " sheetId="5" r:id="rId2"/>
    <sheet name="MATRIZ DE RIESGOS" sheetId="10" r:id="rId3"/>
    <sheet name="SOPORTE" sheetId="11" state="hidden" r:id="rId4"/>
  </sheets>
  <definedNames>
    <definedName name="_xlnm._FilterDatabase" localSheetId="2" hidden="1">'MATRIZ DE RIESGOS'!$A$5:$AA$26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" i="10" l="1"/>
  <c r="N8" i="10"/>
  <c r="O8" i="10" s="1"/>
  <c r="N13" i="10"/>
  <c r="O13" i="10" s="1"/>
  <c r="N17" i="10"/>
  <c r="O17" i="10" s="1"/>
  <c r="N33" i="10"/>
  <c r="Q28" i="10"/>
  <c r="R28" i="10" s="1"/>
  <c r="S28" i="10" s="1"/>
  <c r="O28" i="10"/>
  <c r="Q27" i="10"/>
  <c r="R27" i="10" s="1"/>
  <c r="S27" i="10" s="1"/>
  <c r="O27" i="10"/>
  <c r="Q31" i="10"/>
  <c r="R31" i="10"/>
  <c r="S31" i="10" s="1"/>
  <c r="O31" i="10"/>
  <c r="O33" i="10" l="1"/>
  <c r="Q33" i="10"/>
  <c r="R33" i="10" s="1"/>
  <c r="S33" i="10" s="1"/>
  <c r="Q13" i="10"/>
  <c r="R13" i="10" s="1"/>
  <c r="S13" i="10" s="1"/>
  <c r="Q17" i="10"/>
  <c r="R17" i="10" s="1"/>
  <c r="S17" i="10" s="1"/>
  <c r="Q8" i="10"/>
  <c r="R8" i="10" s="1"/>
  <c r="S8" i="10" s="1"/>
  <c r="N38" i="10"/>
  <c r="Q38" i="10" s="1"/>
  <c r="R38" i="10" s="1"/>
  <c r="S38" i="10" s="1"/>
  <c r="Q37" i="10"/>
  <c r="R37" i="10" s="1"/>
  <c r="S37" i="10" s="1"/>
  <c r="N36" i="10"/>
  <c r="Q36" i="10" s="1"/>
  <c r="R36" i="10" s="1"/>
  <c r="S36" i="10" s="1"/>
  <c r="Q35" i="10"/>
  <c r="R35" i="10" s="1"/>
  <c r="S35" i="10" s="1"/>
  <c r="O35" i="10"/>
  <c r="O37" i="10"/>
  <c r="O36" i="10" l="1"/>
  <c r="O38" i="10"/>
  <c r="Q34" i="10" l="1"/>
  <c r="O34" i="10"/>
  <c r="O30" i="10"/>
  <c r="N21" i="10"/>
  <c r="O10" i="10"/>
  <c r="Q10" i="10"/>
  <c r="R10" i="10" s="1"/>
  <c r="S10" i="10" s="1"/>
  <c r="N12" i="10"/>
  <c r="Q12" i="10" l="1"/>
  <c r="R12" i="10" s="1"/>
  <c r="S12" i="10" s="1"/>
  <c r="O12" i="10"/>
  <c r="N18" i="10"/>
  <c r="Q18" i="10" s="1"/>
  <c r="N9" i="10"/>
  <c r="Q9" i="10" s="1"/>
  <c r="R9" i="10" s="1"/>
  <c r="S9" i="10" s="1"/>
  <c r="N7" i="10"/>
  <c r="Q6" i="10"/>
  <c r="R6" i="10" s="1"/>
  <c r="S6" i="10" s="1"/>
  <c r="N32" i="10"/>
  <c r="Q7" i="10" l="1"/>
  <c r="R7" i="10" s="1"/>
  <c r="S7" i="10" s="1"/>
  <c r="O7" i="10"/>
  <c r="Q32" i="10"/>
  <c r="R32" i="10" s="1"/>
  <c r="S32" i="10" s="1"/>
  <c r="O32" i="10"/>
  <c r="R34" i="10"/>
  <c r="S34" i="10" s="1"/>
  <c r="N26" i="10"/>
  <c r="O26" i="10" s="1"/>
  <c r="N29" i="10"/>
  <c r="O29" i="10" s="1"/>
  <c r="Q30" i="10"/>
  <c r="R30" i="10" s="1"/>
  <c r="S30" i="10" s="1"/>
  <c r="N11" i="10"/>
  <c r="Q11" i="10" s="1"/>
  <c r="R11" i="10" s="1"/>
  <c r="S11" i="10" s="1"/>
  <c r="N14" i="10"/>
  <c r="O14" i="10" s="1"/>
  <c r="O15" i="10"/>
  <c r="N16" i="10"/>
  <c r="O16" i="10" s="1"/>
  <c r="O19" i="10"/>
  <c r="N20" i="10"/>
  <c r="O20" i="10" s="1"/>
  <c r="Q21" i="10"/>
  <c r="R21" i="10" s="1"/>
  <c r="S21" i="10" s="1"/>
  <c r="Q25" i="10"/>
  <c r="R25" i="10" s="1"/>
  <c r="S25" i="10" s="1"/>
  <c r="N23" i="10"/>
  <c r="N24" i="10"/>
  <c r="O24" i="10" s="1"/>
  <c r="R18" i="10"/>
  <c r="S18" i="10" s="1"/>
  <c r="N22" i="10"/>
  <c r="O22" i="10" s="1"/>
  <c r="Q29" i="10" l="1"/>
  <c r="R29" i="10" s="1"/>
  <c r="S29" i="10" s="1"/>
  <c r="O11" i="10"/>
  <c r="O25" i="10"/>
  <c r="Q24" i="10"/>
  <c r="R24" i="10" s="1"/>
  <c r="S24" i="10" s="1"/>
  <c r="Q15" i="10"/>
  <c r="R15" i="10" s="1"/>
  <c r="S15" i="10" s="1"/>
  <c r="Q19" i="10"/>
  <c r="R19" i="10" s="1"/>
  <c r="S19" i="10" s="1"/>
  <c r="Q20" i="10"/>
  <c r="R20" i="10" s="1"/>
  <c r="S20" i="10" s="1"/>
  <c r="O21" i="10"/>
  <c r="Q14" i="10"/>
  <c r="R14" i="10" s="1"/>
  <c r="S14" i="10" s="1"/>
  <c r="Q16" i="10"/>
  <c r="R16" i="10" s="1"/>
  <c r="S16" i="10" s="1"/>
  <c r="O23" i="10"/>
  <c r="Q23" i="10"/>
  <c r="R23" i="10" s="1"/>
  <c r="S23" i="10" s="1"/>
  <c r="Q22" i="10"/>
  <c r="R22" i="10" s="1"/>
  <c r="S22" i="10" s="1"/>
  <c r="Q26" i="10"/>
  <c r="R26" i="10" l="1"/>
  <c r="S26" i="10" s="1"/>
</calcChain>
</file>

<file path=xl/sharedStrings.xml><?xml version="1.0" encoding="utf-8"?>
<sst xmlns="http://schemas.openxmlformats.org/spreadsheetml/2006/main" count="737" uniqueCount="362">
  <si>
    <t xml:space="preserve">                    TABLA DE PELIGROS</t>
  </si>
  <si>
    <t>CLASIFICACIÓN</t>
  </si>
  <si>
    <t>DESCRIPCIÓN</t>
  </si>
  <si>
    <t>BIOLOGICOS</t>
  </si>
  <si>
    <t>FÍSICOS</t>
  </si>
  <si>
    <t>QUÍMICOS</t>
  </si>
  <si>
    <t>PSICOSOCIALES</t>
  </si>
  <si>
    <t>BIOMECÁNICOS</t>
  </si>
  <si>
    <t>CONDICIONES DE SEGURIDAD</t>
  </si>
  <si>
    <t>FENÓMENOS NATURALES</t>
  </si>
  <si>
    <t>VIRUS</t>
  </si>
  <si>
    <t>RUIDO (DE IMPACTO, INTERMITENTE O CONTINUO)</t>
  </si>
  <si>
    <t>POLVOS ORGÁNICOS O INORGÁNICOS</t>
  </si>
  <si>
    <t>GESTIÓN ORGANIZACIONAL (ESTILO DE MANDO, PAGO, CONTRATACIÓN, PARTICIPACIÓN, INDUCCIÓN Y CAPACITACIÓN, BIENESTAR SOCIAL, EVALUACIÓN DEL DESEMPEÑO, MANEJO DE CAMBIOS)</t>
  </si>
  <si>
    <t>POSTURA (PROLONGADA, MANTENIDA, FORZADA, ANTIGRAVITACIONAL)</t>
  </si>
  <si>
    <t>MECÁNICOS (ELEMENTOS O PARTES DE MÁQUINAS, HERRAMIENTAS, EQUIPOS, PIEZAS A TRABAJAR, MATERIALES PROYECTADOS SÓLIDOS O FLUIDOS)</t>
  </si>
  <si>
    <t>SISMO</t>
  </si>
  <si>
    <t>BACTERIAS</t>
  </si>
  <si>
    <t>ILUMINACIÓN (LUZ EN EXCESO O AUSENCIA)</t>
  </si>
  <si>
    <t>FIBRAS</t>
  </si>
  <si>
    <t>CARACTERÍSTICAS DE LA ORGANIZACIÓN DEL TRABAJO (COMUNICACIÓN, TECNOLOGÍA, ORGANIZACIÓN DEL TRABAJO, DEMANDAS CUALITATIVAS Y CUANTITATIVAS DE LA LABOR)</t>
  </si>
  <si>
    <t>ESFUERZO</t>
  </si>
  <si>
    <t>ELÉCTRICO (ALTA Y BAJA TENSIÓN, ESTÁTICA)</t>
  </si>
  <si>
    <t>TERREMOTO</t>
  </si>
  <si>
    <t>HONGOS</t>
  </si>
  <si>
    <t>VIBRACIÓN (CUERPO ENTERO O SEGMENTARIA)</t>
  </si>
  <si>
    <t xml:space="preserve"> LÍQUIDOS (NIEBLAS Y ROCÍOS)</t>
  </si>
  <si>
    <t>CARACTERÍSTICAS DEL GRUPO SOCIAL DEL TRABAJO (RELACIONES, COHESIÓN, CALIDAD DE INTERACCIÓN, TRABAJO EN EQUIPO)</t>
  </si>
  <si>
    <t>MOVIMIENTO REPETITIVO</t>
  </si>
  <si>
    <t xml:space="preserve">LOCATIVO (SISTEMAS Y MEDIOS DE ALMACENAMIENTO) SUPERFICIES DE TRABAJO (IRREGULARES, DESLIZANTES, CON DIFERENCIA DEL NIVEL), CONDICIONES DE ORDEN Y ASEO, CAÍDAS DE OBJETO)
</t>
  </si>
  <si>
    <t>VENDAVAL</t>
  </si>
  <si>
    <t>RICKTESIAS</t>
  </si>
  <si>
    <t>TEMPERATURAS EXTREMAS (FRIO O CALOR)</t>
  </si>
  <si>
    <t>GASES Y VAPORES</t>
  </si>
  <si>
    <t>CONDICIONES DE LA TAREA (CARGA MENTAL, CONTENIDO DE LA TAREA, DEMANDAS EMOCIONALES, SISTEMAS DE CONTROL, DEFINICION DE ROLES, MONOTONIA, ETC.)</t>
  </si>
  <si>
    <t>MANIPULACIÓN MANUAL DE CARGAS</t>
  </si>
  <si>
    <t xml:space="preserve">TECNOLÓGICO (EXPLOSIÓN, FUGA, DERRAME, INCENDIO) </t>
  </si>
  <si>
    <t>INUNDACIÓN</t>
  </si>
  <si>
    <t>PARÁSITOS</t>
  </si>
  <si>
    <t>PRESIÓN ATMOSFÉRICA (NORMAL Y AJUSTADA)</t>
  </si>
  <si>
    <t>HUMOS METÁLICOS Y NO METÁLICOS</t>
  </si>
  <si>
    <t>INTERFASE PERSONA - TAREA (CONOCIMIENTOS, HABILIDAD CON RELACIÓN CON LA DEMANDA DE LA TAREA, INICIATIVA, AUTONOMÍA Y RECONOCIMIENTO, IDENTIFICACIÓN DE LA PERSONA CON LA TAREA Y LA ORGANIZACIÓN)</t>
  </si>
  <si>
    <t>ACCIDENTES DE TRANSITO</t>
  </si>
  <si>
    <t>DERRUMBE</t>
  </si>
  <si>
    <t>PICADURAS</t>
  </si>
  <si>
    <t>RADIACIONES IONIZANTES (RAYOS X, GAMA, BETA Y ALFA)</t>
  </si>
  <si>
    <t>MATERIAL PARTICULADO</t>
  </si>
  <si>
    <t>JORNADA DE TRABAJO (PAUSAS, TRABAJO NOCTURNO, ROTACIÓN, HORAS EXTRAS, DESCANSOS)</t>
  </si>
  <si>
    <t>PÚBLICOS (ROBOS, ATRACOS, ASALTOS, ATENTADOS, DE ORDEN PÚBLICO)</t>
  </si>
  <si>
    <t>PRECIPITACIONES (LLUVIAS, GRANIZADAS, HELADAS)</t>
  </si>
  <si>
    <t>MORDEDURAS</t>
  </si>
  <si>
    <t>RADIACIONES NO IONIZANTES (LASER, ULTRAVIOLETA, INFRARROJA, RADIOFRECUENCIA, MICROONDAS)</t>
  </si>
  <si>
    <t>TRABAJO EN ALTURAS</t>
  </si>
  <si>
    <t>FLUIDOS O EXCREMENTOS</t>
  </si>
  <si>
    <t>ESPACIOS CONFINADOS</t>
  </si>
  <si>
    <t>Tabla No. 2 Determinación del nivel de deficiencia</t>
  </si>
  <si>
    <t>Nivel de deficiencia</t>
  </si>
  <si>
    <t>Valor de ND</t>
  </si>
  <si>
    <t>Significado</t>
  </si>
  <si>
    <t>Muy Alto (MA)</t>
  </si>
  <si>
    <t>Se ha (n) detectado peligro (s) que determina(n) como posible la generación de incidentes, o la eficacia del conjunto de medidas preventivas existentes respecto al riesgo es nula o no existe, o ambas.</t>
  </si>
  <si>
    <t>Alto (A)</t>
  </si>
  <si>
    <t>Se ha (n) detectada algún (os) peligro (s) que pueden dar lugar a incidentes significativo (s), o la eficacia del conjunto de medidas preventivas existentes es baja, o ambas.</t>
  </si>
  <si>
    <t>Medio (M)</t>
  </si>
  <si>
    <t>Se han detectado peligros que pueden dar lugar a incidentes poco significativos o de menor importancia, o la eficacia del conjunto de medidas preventivas existentes es moderada, o ambas.</t>
  </si>
  <si>
    <t>Bajo (B)</t>
  </si>
  <si>
    <t>No se asigna valor</t>
  </si>
  <si>
    <t>No se ha detectado peligro, o la eficacia del conjunto de medidas preventivas existentes es alta, o ambas. El riesgo está controlado.</t>
  </si>
  <si>
    <t>Tabla No. 3  Determinación del nivel de exposición</t>
  </si>
  <si>
    <t>Nivel de exposición</t>
  </si>
  <si>
    <t>Valor de NE</t>
  </si>
  <si>
    <t>Continua (EC)</t>
  </si>
  <si>
    <t>La situación de exposición se presenta sin interrupción o varias veces con tiempo prolongado durante la jornada laboral</t>
  </si>
  <si>
    <t>Frecuente (EF)</t>
  </si>
  <si>
    <t>La situación de exposición se presenta varias veces durante la jornada laboral por tiempos cortos</t>
  </si>
  <si>
    <t>Ocasional (EO)</t>
  </si>
  <si>
    <t>La situación de exposición se presenta alguna vez durante la jornada laboral y por un período de tiempo corto</t>
  </si>
  <si>
    <t>Esporádica (EE)</t>
  </si>
  <si>
    <t>La situación de exposición se presenta de manera eventual</t>
  </si>
  <si>
    <t>Tabla No. 4  Determinación del nivel de probabilidad</t>
  </si>
  <si>
    <t>Nivel de probabilidad</t>
  </si>
  <si>
    <t>Nivel de exposición (NE)</t>
  </si>
  <si>
    <t>Nivel de deficiencia (ND)</t>
  </si>
  <si>
    <t>MA-40</t>
  </si>
  <si>
    <t>MA-30</t>
  </si>
  <si>
    <t>A-20</t>
  </si>
  <si>
    <t>A-10</t>
  </si>
  <si>
    <t>MA-24</t>
  </si>
  <si>
    <t>A-18</t>
  </si>
  <si>
    <t>A-12</t>
  </si>
  <si>
    <t>M-6</t>
  </si>
  <si>
    <t>M-8</t>
  </si>
  <si>
    <t>B-4</t>
  </si>
  <si>
    <t>B-2</t>
  </si>
  <si>
    <t>Tabla No. 5 Significado de los diferentes niveles de probabilidad</t>
  </si>
  <si>
    <t>Valor de NP</t>
  </si>
  <si>
    <t>Entre 40 y 24</t>
  </si>
  <si>
    <t>Situación deficiente con exposición continua o muy deficiente con exposición frecuente. Normalmente la materialización del riesgo ocurre con frecuencia</t>
  </si>
  <si>
    <t>Entre 20 y 10</t>
  </si>
  <si>
    <t>situación deficiente con exposición frecuente u ocasional, o bien situación muy deficiente con exposición ocasional o esporádica.  La materialización del riesgo es posible que suceda varias veces en la vida laboral.</t>
  </si>
  <si>
    <t>Entre 8 y 6</t>
  </si>
  <si>
    <t>Situación deficiente con exposición esporádica o bien situación mejorable con exposición continuada o frecuente.  Es posible que suceda el daño alguna vez.</t>
  </si>
  <si>
    <t>Entre 4 y 2</t>
  </si>
  <si>
    <t>Situación mejorable con exposición ocasional o esporádica, o situación sin anomalía destacable con cualquier nivel de exposición.  No es esperable que se materialice el riesgo, aunque puede ser concebible.</t>
  </si>
  <si>
    <t>Tabla No. 6 Determinación del nivel de consecuencia</t>
  </si>
  <si>
    <t>Nivel de consecuencias</t>
  </si>
  <si>
    <t>Valor NC</t>
  </si>
  <si>
    <t>Daños personales</t>
  </si>
  <si>
    <t>Mortal o catastrófico (M)</t>
  </si>
  <si>
    <t>Muerte (s)</t>
  </si>
  <si>
    <t>Muy grave (MG)</t>
  </si>
  <si>
    <t>Lesiones o enfermedades graves irreparables (incapacidad permanente parcial o invalidez)</t>
  </si>
  <si>
    <t>Grave (G)</t>
  </si>
  <si>
    <t>Lesiones o enfermedades con incapacidad laboral temporal (ILT)</t>
  </si>
  <si>
    <t>Leve (L)</t>
  </si>
  <si>
    <t>Lesiones o enfermedades que no requieren incapacidad</t>
  </si>
  <si>
    <t>Tabla No. 7 Determinación del nivel de riesgo</t>
  </si>
  <si>
    <t>Nivel de riesgo y de intervención 
NR = NP x NC</t>
  </si>
  <si>
    <t>Nivel de probabilidad (NP)</t>
  </si>
  <si>
    <t>40-24</t>
  </si>
  <si>
    <t>20-10</t>
  </si>
  <si>
    <t>8-6</t>
  </si>
  <si>
    <t>4-2</t>
  </si>
  <si>
    <t>Nivel de consecuencias (NC)</t>
  </si>
  <si>
    <t>I 
4000-2400</t>
  </si>
  <si>
    <t>I 
2000-1000</t>
  </si>
  <si>
    <t xml:space="preserve">I 
800-600 </t>
  </si>
  <si>
    <t>II 
400-200</t>
  </si>
  <si>
    <t>I 
2400-1440</t>
  </si>
  <si>
    <t>I 
1200-600</t>
  </si>
  <si>
    <t>II 
480 - 360</t>
  </si>
  <si>
    <t>II 240</t>
  </si>
  <si>
    <t>III 120</t>
  </si>
  <si>
    <t>I 
1 000-600</t>
  </si>
  <si>
    <t>II 
500 -250</t>
  </si>
  <si>
    <t>II 
200 -150</t>
  </si>
  <si>
    <t>III 
100 -50</t>
  </si>
  <si>
    <t>II 
400-240</t>
  </si>
  <si>
    <t xml:space="preserve">II 200   </t>
  </si>
  <si>
    <t>III 
80-60</t>
  </si>
  <si>
    <t>III 40  /  IV 20</t>
  </si>
  <si>
    <t xml:space="preserve">  III 100</t>
  </si>
  <si>
    <t>Tabla No. 8 Significado del nivel de riesgo</t>
  </si>
  <si>
    <t>Nivel de riesgo</t>
  </si>
  <si>
    <t>Valor de NR</t>
  </si>
  <si>
    <t>I</t>
  </si>
  <si>
    <t>4000 - 600</t>
  </si>
  <si>
    <t>Situación crítica. Suspender actividades hasta que el riesgo esté bajo control. Intervención urgente</t>
  </si>
  <si>
    <t>II</t>
  </si>
  <si>
    <t>500 - 150</t>
  </si>
  <si>
    <t xml:space="preserve">Corregir y adoptar medidas de control de inmediato. </t>
  </si>
  <si>
    <t>III</t>
  </si>
  <si>
    <t>120 - 40</t>
  </si>
  <si>
    <t>Mejorar si es posible. Sería conveniente justificar la intervención y su rentabilidad.</t>
  </si>
  <si>
    <t>IV</t>
  </si>
  <si>
    <t>Mantener las medidas de control existentes, pero se deberían considerar soluciones o mejoras y se deben hacer comprobaciones periódicas para asegurar que el riesgo aún es aceptable.</t>
  </si>
  <si>
    <t>Tabla No. 9 Aceptabilidad del riesgo</t>
  </si>
  <si>
    <t>No aceptable</t>
  </si>
  <si>
    <t>Situación crítica, corrección urgente.</t>
  </si>
  <si>
    <t>No aceptable o aceptable con control específico</t>
  </si>
  <si>
    <t>Corregir o adoptar medidas de control.</t>
  </si>
  <si>
    <t>Mejorable</t>
  </si>
  <si>
    <t>Mejorar el control existente.</t>
  </si>
  <si>
    <t>Aceptable</t>
  </si>
  <si>
    <t>No intervenir salvo que un análisis más preciso lo justifique.</t>
  </si>
  <si>
    <t>MATRIZ DE IDENTIFICACIÓN DE PELIGROS, EVALUACIÓN Y VALORACIÓN DE RIESGOS</t>
  </si>
  <si>
    <t>CÓDIGO</t>
  </si>
  <si>
    <t>S&amp;S-DO-009</t>
  </si>
  <si>
    <t>VERSIÓN</t>
  </si>
  <si>
    <t>FECHA</t>
  </si>
  <si>
    <t>ZONA/LUGAR</t>
  </si>
  <si>
    <t>PROCESO</t>
  </si>
  <si>
    <t>ACTIVIDADES Y CARGO</t>
  </si>
  <si>
    <t>TAREAS</t>
  </si>
  <si>
    <t>RUTINARIAS  (SI / NO)</t>
  </si>
  <si>
    <t>PELIGROS</t>
  </si>
  <si>
    <t>EFECTOS POSIBLES</t>
  </si>
  <si>
    <t>MEDIDAS DE CONTROL EXISTENTES</t>
  </si>
  <si>
    <t>EVALUACION DEL RIESGO</t>
  </si>
  <si>
    <t>VALORACION DEL RIESGO</t>
  </si>
  <si>
    <t>CRITERIOS PARA ESTABLECER CONTROLES</t>
  </si>
  <si>
    <t>MEDIDAS DE INTERVENCION</t>
  </si>
  <si>
    <t xml:space="preserve">CLASIFICACIÓN </t>
  </si>
  <si>
    <t>FUENTE</t>
  </si>
  <si>
    <t>MEDIO</t>
  </si>
  <si>
    <t>INDIVIDUO</t>
  </si>
  <si>
    <t xml:space="preserve">NIVEL DE DEFICIENCIA (ND) </t>
  </si>
  <si>
    <t>NIVEL DE EXPOSICION (NE)</t>
  </si>
  <si>
    <t>NIVEL DE PROBABILIDAD (ND*ND)</t>
  </si>
  <si>
    <t>INTERPRETACION DEL NIVEL DE PROBABILIDAD</t>
  </si>
  <si>
    <t>NIVEL DE CONSECUENCIA</t>
  </si>
  <si>
    <t>NIVEL DE RIESGO E INTERVENCION (NR)</t>
  </si>
  <si>
    <t>INTERPRETACION DEL NIVEL DE RIESGO</t>
  </si>
  <si>
    <t>ACEPTABILIDAD DEL RIESGO</t>
  </si>
  <si>
    <t>N° DE EXPUESTOS</t>
  </si>
  <si>
    <t>PEOR CONSECUENCIA</t>
  </si>
  <si>
    <t>REQUISITO LEGAL ESPECIFICO - DOCUMENTOS TECNICOS DE REFERENCIA</t>
  </si>
  <si>
    <t>ELIMINACIÓN</t>
  </si>
  <si>
    <t>SUSTITUCIÓN</t>
  </si>
  <si>
    <t>CONTROLES DE INGENIERIA</t>
  </si>
  <si>
    <t>CONTROLES ADMINISTRATIVAS, SEÑALIZACION, ADVERTENCIA</t>
  </si>
  <si>
    <t>EQUIPOS/ ELEMENTOS DE PROTECCION PERSONAL</t>
  </si>
  <si>
    <t>GERENCIA</t>
  </si>
  <si>
    <t>ACTIVIDADES ADMINISTRATIVAS - GERENTE</t>
  </si>
  <si>
    <t xml:space="preserve">Direccionar y hacer cumplir las políticas generales de la empresa </t>
  </si>
  <si>
    <t>SI</t>
  </si>
  <si>
    <t>Biomecánico</t>
  </si>
  <si>
    <t xml:space="preserve">Movimientos repetitivos </t>
  </si>
  <si>
    <t xml:space="preserve"> Dolor en muñecas, antebrazos, hombros y/o cuello, cabeza, síndrome del túnel carpiano, tendinitis</t>
  </si>
  <si>
    <t>N/A</t>
  </si>
  <si>
    <t xml:space="preserve">Capacitación higiene postural </t>
  </si>
  <si>
    <t>Tendinitis o tendinopatías.</t>
  </si>
  <si>
    <t xml:space="preserve">       Resolución 2400 del 1979  Ley 1562 de 2012</t>
  </si>
  <si>
    <t>Ajustes a puesto de trabajo</t>
  </si>
  <si>
    <t xml:space="preserve">Implementar un sistema de vigilancia epidemiológica, prevención desórdenes musculoesqueléticos,          asegurar la realización de pausas activas, fomentar el autocuidado, programas de capacitación 	</t>
  </si>
  <si>
    <t>Biológico</t>
  </si>
  <si>
    <t>Virus</t>
  </si>
  <si>
    <t>Enfermedad COVID-19, asintomática, fiebre, tos, falta de aire o dificultad para respirar, cansancio, dolores, goteo de la nariz, dolor de garganta, dolor de cabeza, diarrea, vómitos, algunas personas pierden el sentido del olfato o del gusto.</t>
  </si>
  <si>
    <t>Lavado de manos, jornada de orden y aseo, ventilación natural de las áreas, riesgo biológico y esquema de vacunación</t>
  </si>
  <si>
    <t>Uso de gel antibacterial, capacitación en la prevención del riesgo biológico, control del esquema de vacunación del personal, elementos de protección personal.</t>
  </si>
  <si>
    <t>Muerte o Enfermedades crónicas con relación a la exposición al riesgo</t>
  </si>
  <si>
    <t>Resolución 666 2020    Resolución 738 2021</t>
  </si>
  <si>
    <t>Estación de desinfección de zapatos.                                                                                                                                                                                                                                                                                                                                                                              Cambio de dispensadores automáticos de jabón, gel antibacterial y papel, con el fin de evitar el contacto directo de los trabajadores.</t>
  </si>
  <si>
    <t>Inspección diaria sobre síntomas al trabajador, diligenciamiento del formato de bioseguridad, seguimiento y control, promover la vacunación</t>
  </si>
  <si>
    <t>Uso de mascarilla o tapabocas</t>
  </si>
  <si>
    <t>Fenómenos Naturales</t>
  </si>
  <si>
    <t>Factores ambientales</t>
  </si>
  <si>
    <t>Golpes, traumas, heridas</t>
  </si>
  <si>
    <t>Plan de respuestas ante emergencias               (PLAN DE EMERGENCIAS)</t>
  </si>
  <si>
    <t>Pérdidas Humanas y materiales de diversa intensidad</t>
  </si>
  <si>
    <t>Decreto 1072 de 2015               Art 2.2.4.6.25                         Decreto 2157 de 2017</t>
  </si>
  <si>
    <t>Elaboración Plan de Emergencias</t>
  </si>
  <si>
    <t>Señalización de los puntos de encuentro, socialización del Plan de Emergencias, conformación de Brigada de Emergencias.</t>
  </si>
  <si>
    <t>Psicosocial</t>
  </si>
  <si>
    <t>Condiciones de la tarea por alta carga mental.</t>
  </si>
  <si>
    <t>Estrés, disminución de la productividad, desmotivación, e inseguridad .</t>
  </si>
  <si>
    <t>Realización de pausas activas psicosociales</t>
  </si>
  <si>
    <t>BAJO</t>
  </si>
  <si>
    <t>Estrés crónico laboral. Patologías derivadas del estrés (Síndrome de colon irritable, gastritis, cefaleas, entre otros)</t>
  </si>
  <si>
    <t>Resolución 2646 de 2008     Resolución 2404 de 2019</t>
  </si>
  <si>
    <t>Capacitación en trabajo en equipo, aplicación de batería de riesgo psicosocial, programa de pausas activas, clima organizacional, motivación laboral</t>
  </si>
  <si>
    <t>VENTANILLAS</t>
  </si>
  <si>
    <t>VENTANILLA DE RADICACIÓN</t>
  </si>
  <si>
    <t>RADICACIÓN DE DOCUMENTOS - AUXILIAR ADMINISTRATIVO</t>
  </si>
  <si>
    <t>Atención al usuario, Recepción de información</t>
  </si>
  <si>
    <t xml:space="preserve">Condiciones de la tarea </t>
  </si>
  <si>
    <t>Capacitación en higiene y postura corporal</t>
  </si>
  <si>
    <t>Pausas activas psicosociales</t>
  </si>
  <si>
    <t>Cefalea Intensa</t>
  </si>
  <si>
    <t xml:space="preserve"> Resoluciòn 2646 de 2009</t>
  </si>
  <si>
    <t>Capacitación de riesgo específica, actividades recreativas y deportivas</t>
  </si>
  <si>
    <t>Postura prolongada (sedente)</t>
  </si>
  <si>
    <t>Posibles lumbagos, problemas circulatorios</t>
  </si>
  <si>
    <t>Silla ergonómica y capacitación en higiene postural corporal</t>
  </si>
  <si>
    <t xml:space="preserve">Pausas activas </t>
  </si>
  <si>
    <t>Lumbalgia</t>
  </si>
  <si>
    <t xml:space="preserve">      Ley 9 de 1979       Resolución 2400 del 1979   </t>
  </si>
  <si>
    <t>VENTANILLA DE DESPACHO</t>
  </si>
  <si>
    <t>ENVÍO DE CORRESPONDENCIA - AUXILIAR ADMINISTRATIVO</t>
  </si>
  <si>
    <t>Alistamiento de correspondencia y envío</t>
  </si>
  <si>
    <t>Movimiento repetitivo por el uso del computador</t>
  </si>
  <si>
    <t xml:space="preserve">Dolores constantes y malestar en miembros superiores (manos, codos, hombros) </t>
  </si>
  <si>
    <t>Desordenes musculo esqueléticos</t>
  </si>
  <si>
    <t xml:space="preserve">    Ley 1355 de 2009                               Resolución 2400 de 1979</t>
  </si>
  <si>
    <t>Dotar los puestos de trabajo con el mobiliario adecuado</t>
  </si>
  <si>
    <t>MUY ALTO</t>
  </si>
  <si>
    <t>Condiciones de seguridad</t>
  </si>
  <si>
    <t>Utilización de elementos de oficina</t>
  </si>
  <si>
    <t>Heridas de diversa intensidad en las manos</t>
  </si>
  <si>
    <t>Buen manejo en los elementos y herramientas de oficina</t>
  </si>
  <si>
    <t>Mantenimiento prevenctivo y reemplazo de los elementos y herramientas que ya no se puedan utilizar</t>
  </si>
  <si>
    <t>Pinchazos, cortaduras</t>
  </si>
  <si>
    <t>Resolución 2400 de 1979</t>
  </si>
  <si>
    <t>Realizar mantenimiento periódico a las herramientas de oficina</t>
  </si>
  <si>
    <t>ARCHIVO DE GESTIÓN CENTRALIZADO</t>
  </si>
  <si>
    <t>CLASIFICACIÓN ORGANIZACIÓN ARCHIVO Y BÚSQUEDA DE LA INFORMACIÓN</t>
  </si>
  <si>
    <t>ACTIVIDADES ADMINISTRATIVAS - AUXILIAR ADMINISTRATIVO</t>
  </si>
  <si>
    <t>Labores de Oficina</t>
  </si>
  <si>
    <t>Postura inadecuada (forzada)</t>
  </si>
  <si>
    <t xml:space="preserve">Alteración musculoesquelético, fatiga muscular, dolor </t>
  </si>
  <si>
    <t xml:space="preserve">Capacitación en Higiene Postural </t>
  </si>
  <si>
    <t>Pausas activas</t>
  </si>
  <si>
    <t>síntomas extraoculares: cefaleas, vértigos, ansiedad</t>
  </si>
  <si>
    <t xml:space="preserve"> Resolución 144 de 2017</t>
  </si>
  <si>
    <t>Posible cambio de inmobiliario</t>
  </si>
  <si>
    <t>Caída por pisar o pasar por zonas resbalosas o piso mojado</t>
  </si>
  <si>
    <t>Caídas, contusiones, golpes</t>
  </si>
  <si>
    <t>Señalización con cono de seguridad "piso mojado"</t>
  </si>
  <si>
    <t>Fracturas, contusiones</t>
  </si>
  <si>
    <t xml:space="preserve">    Ley 9 de 1979                                             Resolución 2400 de 1979</t>
  </si>
  <si>
    <t>Demarcar piso, señalizar con cono de seguridad zona que se encuentra húmeda/resbalosa</t>
  </si>
  <si>
    <t>Uso de calzado antideslizante</t>
  </si>
  <si>
    <t>Movimiento repetitivo  principalmente a nivel de muñecas, codos, hombros</t>
  </si>
  <si>
    <t>Túnel del carpo, tendinitis dolor</t>
  </si>
  <si>
    <t xml:space="preserve">NA </t>
  </si>
  <si>
    <t>NA</t>
  </si>
  <si>
    <t>Tendinitis, Síndrome túnel del carpo</t>
  </si>
  <si>
    <t>Ley 1562 de 2012</t>
  </si>
  <si>
    <t>Insumos y herramientas de trabajo adecuados para la tarea</t>
  </si>
  <si>
    <t xml:space="preserve">Mecánico golpe o herida por alguna herramienta u objeto de trabajo </t>
  </si>
  <si>
    <t>Contusiones, golpes</t>
  </si>
  <si>
    <t xml:space="preserve">Zonas demarcadas, señalización </t>
  </si>
  <si>
    <t>Uso de EPP (Botas punteras y casco en el desplazamiento por zonas de construcción, zapato antideslizante en cafetería/cocina</t>
  </si>
  <si>
    <t>Traumas, contusiones, laceraciones</t>
  </si>
  <si>
    <t xml:space="preserve"> Ley 9 de 1979                                             Resolución 2400 de 1979</t>
  </si>
  <si>
    <t xml:space="preserve">Realizar previa señalización y senderos de tránsito seguro dentro de la obra. </t>
  </si>
  <si>
    <t>Resolución 144 de 2017</t>
  </si>
  <si>
    <t>ARCHIVO CENTRAL</t>
  </si>
  <si>
    <t>ORGANIZACIÓN DE DOCUMENTOS Y BÚSQUEDA DE INFORMACIÓN</t>
  </si>
  <si>
    <t>Mascarilla Quirúrgica, y EPP</t>
  </si>
  <si>
    <t>Hongos, Bacterias</t>
  </si>
  <si>
    <t>Fiebre, dolor de cabeza, sensación de enfermedad</t>
  </si>
  <si>
    <t>Enfermedad general por infecciones</t>
  </si>
  <si>
    <t>Resolución 2676 de 2000</t>
  </si>
  <si>
    <t>Sanitizar con recursos e insumos apropiados los ambientes de trabajo</t>
  </si>
  <si>
    <t>Lumbalgia, estrés.</t>
  </si>
  <si>
    <t>HISTORIAS LABORALES</t>
  </si>
  <si>
    <t>ORGANIZACIÓN Y ARCHIVO DE HISTORIAS LABORALES - AUXILIAR ADMINISTRATIVO</t>
  </si>
  <si>
    <t xml:space="preserve">Posturas prolongadas </t>
  </si>
  <si>
    <t>Lumbalgia, problemas circulatorios</t>
  </si>
  <si>
    <t xml:space="preserve">Pausas Activas, Capacitación en higiene postural </t>
  </si>
  <si>
    <t>Físico</t>
  </si>
  <si>
    <t>Iluminación Deficiente</t>
  </si>
  <si>
    <t xml:space="preserve">Fatiga ocular </t>
  </si>
  <si>
    <t>Iluminación LED</t>
  </si>
  <si>
    <t>Pausas visuales</t>
  </si>
  <si>
    <t>Síntomas extraoculares: cefaleas, vértigos, ansiedad</t>
  </si>
  <si>
    <t>Rediseñar el sistema de iluminación en la oficina</t>
  </si>
  <si>
    <t>Inspecciones a puesto de trabajo</t>
  </si>
  <si>
    <t xml:space="preserve">Realizar mediciones  de iluminación que permitan determinar la necesidad de mejoras en la Oficina e implementarlas </t>
  </si>
  <si>
    <t>Condiciones de Seguridad</t>
  </si>
  <si>
    <t>Sillas en malas condiciones</t>
  </si>
  <si>
    <t>Dolores en miembros inferiores, espalda y cuello</t>
  </si>
  <si>
    <t>Sillas ergonómicas</t>
  </si>
  <si>
    <t>Reemplazar puestos de trabajo con sillas ergonómicas que brinden confort.</t>
  </si>
  <si>
    <t xml:space="preserve">OFICINA SERVICIO AL CLIENTE </t>
  </si>
  <si>
    <t>PQRS</t>
  </si>
  <si>
    <t>ACTIVIDADES ADMINISTRATIVAS - AUXILIARA ADMINISTRATIVO</t>
  </si>
  <si>
    <t>CLASIFICACION</t>
  </si>
  <si>
    <t>FISICOS</t>
  </si>
  <si>
    <t>QUIMICOS</t>
  </si>
  <si>
    <t>PARASITOS</t>
  </si>
  <si>
    <t>BIOMECANICOS</t>
  </si>
  <si>
    <t>FENOMENOS NATURALES</t>
  </si>
  <si>
    <t>ILUMINACION (LUZ EN EXCESO O AUSENCIA)</t>
  </si>
  <si>
    <t>VIBRACION (CUERPO ENTERO O SEGMENTARIA)</t>
  </si>
  <si>
    <t>PRESION ATMOSFERICA (NORMAL Y AJUSTADA)</t>
  </si>
  <si>
    <t>POLVOS ORGANICOS O INORGANICOS</t>
  </si>
  <si>
    <t>LIQUIDOS (NIEBLAS Y ROCIOS)</t>
  </si>
  <si>
    <t>HUMOS METALICOS Y NO METALICOS</t>
  </si>
  <si>
    <t>GESTION ORGANIZACIONAL (ESTILO DE MANDO, PAGO ,CONTRATACION, PARTICIPACION, INDUCCION Y CAPACITACION, BIENESTAR SOCIAL, EVALUACION DEL DESEMPEÑO, MANEJO DE CAMBIOS)</t>
  </si>
  <si>
    <t>CARACTERISTICAS DE LA ORGANIZACIÓN DEL TRABAJO (COMUNICACIÓN, TECNOLOGIA, ORGANIZACIÓN DEL TRABAJO, DEMANDAS CUALITATIVAS Y CUANTITATIVAS DE LA LABOR)</t>
  </si>
  <si>
    <t>CARACTERISTICAS DEL GRUPO SOCIAL DEL TRABAJO (RELACIONES, COHESION, CALIDAD DE INTERACCION, TRABAJO EN EQUIPO)</t>
  </si>
  <si>
    <t>INTERFASE PERSONA - TAREA (CONOCIMIENTOS, HABILIDAD ENRELACION CON LA DEMANDA DE LA TAREA, INICIATIVA, AUTONOMIA Y RECONOCIMIENTO, IDENTIFICACION DE LA PERSONA CON LA TAREA Y LA ORGANIZACIÓN)</t>
  </si>
  <si>
    <t>JORNADA DE TRABAJO (PAUSAS, TRABAJO NOCTURNO, ROTACION, HORAS EXTRAS, DESCANSOS)</t>
  </si>
  <si>
    <t>MANIPULACION MANUAL DE CARGAS</t>
  </si>
  <si>
    <t>MECANICOS (ELEMENTOS O PARTES DE MAQUINA, HERRAMIENTAS, EQUIPOS, PIEZAS A TRABAJAR, MATERIALES PROYECTADOS SOLIDOS O FLUIDOS)</t>
  </si>
  <si>
    <t>ELECTRICO (ALTA Y BAJA TENSION, ESTATICA)</t>
  </si>
  <si>
    <t>LOCATIVO (SISTEMAS Y MEDIOS DE ALMACENAMIENTO) SUPERFICIES DE TRABAJO (IRREGULARES, DESLIZANTES, CON DIFERENCIA DEL NIVEL), CONDICIONES DE ORDEN Y ASEO, CAIDAS DE OBJETO)</t>
  </si>
  <si>
    <t>TECNOLOGICO (EXPLOSION, FUGA, DERRAME, INCENDIO)</t>
  </si>
  <si>
    <t>PUBLICOS (ROBOS, ATRACOS, ASALTOS, ATENTADOS, DE ORDEN PUBLICO)</t>
  </si>
  <si>
    <t>INUNDACION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</si>
</sst>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name val="Arial Narrow"/>
      <family val="2"/>
    </font>
    <font>
      <b/>
      <sz val="10"/>
      <name val="Arial"/>
      <family val="2"/>
    </font>
    <font>
      <sz val="10"/>
      <name val="Arial"/>
    </font>
    <font>
      <sz val="10"/>
      <color rgb="FF000000"/>
      <name val="Arial"/>
    </font>
    <font>
      <sz val="11"/>
      <name val="Arial"/>
    </font>
    <font>
      <b/>
      <sz val="14"/>
      <color rgb="FF000000"/>
      <name val="Arial"/>
    </font>
    <font>
      <b/>
      <sz val="10"/>
      <name val="Arial"/>
    </font>
    <font>
      <sz val="10"/>
      <color indexed="8"/>
      <name val="Arial"/>
    </font>
    <font>
      <b/>
      <sz val="11"/>
      <name val="Arial"/>
    </font>
    <font>
      <sz val="10"/>
      <color rgb="FF000000"/>
      <name val="Arial"/>
      <charset val="1"/>
    </font>
    <font>
      <b/>
      <sz val="36"/>
      <name val="Arial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9"/>
      <color theme="1"/>
      <name val="Arial Narrow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00"/>
        <bgColor indexed="64"/>
      </patternFill>
    </fill>
  </fills>
  <borders count="1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9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righ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/>
    <xf numFmtId="0" fontId="10" fillId="0" borderId="0" xfId="0" applyFont="1"/>
    <xf numFmtId="0" fontId="9" fillId="0" borderId="0" xfId="0" applyFont="1"/>
    <xf numFmtId="0" fontId="1" fillId="11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12" borderId="0" xfId="0" applyFont="1" applyFill="1"/>
    <xf numFmtId="0" fontId="12" fillId="12" borderId="22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3" fillId="12" borderId="22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2" fillId="12" borderId="4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48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3" fillId="12" borderId="40" xfId="0" applyFont="1" applyFill="1" applyBorder="1" applyAlignment="1">
      <alignment horizontal="center" vertical="center" wrapText="1"/>
    </xf>
    <xf numFmtId="0" fontId="3" fillId="12" borderId="38" xfId="0" applyFont="1" applyFill="1" applyBorder="1" applyAlignment="1">
      <alignment horizontal="center" vertical="center" wrapText="1"/>
    </xf>
    <xf numFmtId="0" fontId="21" fillId="12" borderId="2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16" fillId="12" borderId="40" xfId="0" applyFont="1" applyFill="1" applyBorder="1" applyAlignment="1">
      <alignment horizontal="center" vertical="center" wrapText="1"/>
    </xf>
    <xf numFmtId="0" fontId="16" fillId="12" borderId="22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12" borderId="22" xfId="0" applyFont="1" applyFill="1" applyBorder="1" applyAlignment="1">
      <alignment horizontal="center" vertical="center" wrapText="1"/>
    </xf>
    <xf numFmtId="0" fontId="23" fillId="13" borderId="29" xfId="0" applyFont="1" applyFill="1" applyBorder="1" applyAlignment="1">
      <alignment horizontal="center" vertical="center" wrapText="1"/>
    </xf>
    <xf numFmtId="0" fontId="23" fillId="13" borderId="45" xfId="0" applyFont="1" applyFill="1" applyBorder="1" applyAlignment="1">
      <alignment horizontal="center" vertical="center" wrapText="1"/>
    </xf>
    <xf numFmtId="0" fontId="23" fillId="13" borderId="11" xfId="0" applyFont="1" applyFill="1" applyBorder="1" applyAlignment="1">
      <alignment horizontal="center" vertical="center" wrapText="1"/>
    </xf>
    <xf numFmtId="0" fontId="3" fillId="12" borderId="56" xfId="0" applyFont="1" applyFill="1" applyBorder="1" applyAlignment="1">
      <alignment horizontal="center" vertical="center" wrapText="1"/>
    </xf>
    <xf numFmtId="0" fontId="23" fillId="13" borderId="30" xfId="0" applyFont="1" applyFill="1" applyBorder="1" applyAlignment="1">
      <alignment horizontal="center" vertical="center" wrapText="1"/>
    </xf>
    <xf numFmtId="0" fontId="23" fillId="13" borderId="35" xfId="0" applyFont="1" applyFill="1" applyBorder="1" applyAlignment="1">
      <alignment horizontal="center" vertical="center" wrapText="1"/>
    </xf>
    <xf numFmtId="0" fontId="23" fillId="13" borderId="46" xfId="0" applyFont="1" applyFill="1" applyBorder="1" applyAlignment="1">
      <alignment horizontal="center" vertical="center" wrapText="1"/>
    </xf>
    <xf numFmtId="0" fontId="23" fillId="13" borderId="3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5" fillId="0" borderId="0" xfId="0" applyFont="1"/>
    <xf numFmtId="0" fontId="26" fillId="0" borderId="11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5" fillId="14" borderId="7" xfId="0" applyFont="1" applyFill="1" applyBorder="1" applyAlignment="1">
      <alignment horizontal="center" vertical="center" wrapText="1"/>
    </xf>
    <xf numFmtId="0" fontId="5" fillId="14" borderId="8" xfId="0" applyFont="1" applyFill="1" applyBorder="1" applyAlignment="1">
      <alignment horizontal="center" vertical="center" wrapText="1"/>
    </xf>
    <xf numFmtId="0" fontId="5" fillId="14" borderId="9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horizontal="center"/>
    </xf>
    <xf numFmtId="0" fontId="30" fillId="14" borderId="7" xfId="0" applyFont="1" applyFill="1" applyBorder="1" applyAlignment="1">
      <alignment horizontal="center" vertical="center" wrapText="1"/>
    </xf>
    <xf numFmtId="0" fontId="30" fillId="14" borderId="8" xfId="0" applyFont="1" applyFill="1" applyBorder="1" applyAlignment="1">
      <alignment horizontal="center" vertical="center" wrapText="1"/>
    </xf>
    <xf numFmtId="0" fontId="30" fillId="14" borderId="9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26" fillId="0" borderId="60" xfId="0" applyFont="1" applyBorder="1" applyAlignment="1">
      <alignment horizontal="center" vertical="center" wrapText="1"/>
    </xf>
    <xf numFmtId="0" fontId="3" fillId="12" borderId="61" xfId="0" applyFont="1" applyFill="1" applyBorder="1" applyAlignment="1">
      <alignment horizontal="center" vertical="center" wrapText="1"/>
    </xf>
    <xf numFmtId="0" fontId="12" fillId="12" borderId="61" xfId="0" applyFont="1" applyFill="1" applyBorder="1" applyAlignment="1">
      <alignment horizontal="center" vertical="center" wrapText="1"/>
    </xf>
    <xf numFmtId="0" fontId="3" fillId="12" borderId="62" xfId="0" applyFont="1" applyFill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12" borderId="63" xfId="0" applyFont="1" applyFill="1" applyBorder="1" applyAlignment="1">
      <alignment horizontal="center" vertical="center" wrapText="1"/>
    </xf>
    <xf numFmtId="0" fontId="12" fillId="12" borderId="64" xfId="0" applyFont="1" applyFill="1" applyBorder="1" applyAlignment="1">
      <alignment horizontal="center" vertical="center" wrapText="1"/>
    </xf>
    <xf numFmtId="0" fontId="12" fillId="12" borderId="65" xfId="0" applyFont="1" applyFill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 wrapText="1"/>
    </xf>
    <xf numFmtId="0" fontId="12" fillId="12" borderId="74" xfId="0" applyFont="1" applyFill="1" applyBorder="1" applyAlignment="1">
      <alignment horizontal="center" vertical="center" wrapText="1"/>
    </xf>
    <xf numFmtId="0" fontId="3" fillId="12" borderId="71" xfId="0" applyFont="1" applyFill="1" applyBorder="1" applyAlignment="1">
      <alignment horizontal="center" vertical="center" wrapText="1"/>
    </xf>
    <xf numFmtId="0" fontId="12" fillId="12" borderId="74" xfId="0" applyFont="1" applyFill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0" fontId="3" fillId="12" borderId="74" xfId="0" applyFont="1" applyFill="1" applyBorder="1" applyAlignment="1">
      <alignment horizontal="center" vertical="center" wrapText="1"/>
    </xf>
    <xf numFmtId="0" fontId="12" fillId="12" borderId="75" xfId="0" applyFont="1" applyFill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19" fillId="0" borderId="79" xfId="0" applyFont="1" applyBorder="1" applyAlignment="1">
      <alignment horizontal="center" vertical="center"/>
    </xf>
    <xf numFmtId="0" fontId="12" fillId="12" borderId="79" xfId="0" applyFont="1" applyFill="1" applyBorder="1" applyAlignment="1">
      <alignment horizontal="center" vertical="center" wrapText="1"/>
    </xf>
    <xf numFmtId="0" fontId="3" fillId="12" borderId="81" xfId="0" applyFont="1" applyFill="1" applyBorder="1" applyAlignment="1">
      <alignment horizontal="center" vertical="center" wrapText="1"/>
    </xf>
    <xf numFmtId="0" fontId="12" fillId="12" borderId="81" xfId="0" applyFont="1" applyFill="1" applyBorder="1" applyAlignment="1">
      <alignment horizontal="center" vertical="center" wrapText="1"/>
    </xf>
    <xf numFmtId="0" fontId="3" fillId="12" borderId="80" xfId="0" applyFont="1" applyFill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 wrapText="1"/>
    </xf>
    <xf numFmtId="0" fontId="12" fillId="12" borderId="82" xfId="0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12" borderId="83" xfId="0" applyFont="1" applyFill="1" applyBorder="1" applyAlignment="1">
      <alignment horizontal="center" vertical="center" wrapText="1"/>
    </xf>
    <xf numFmtId="0" fontId="17" fillId="0" borderId="84" xfId="0" applyFont="1" applyBorder="1" applyAlignment="1">
      <alignment horizontal="center" vertical="center" wrapText="1"/>
    </xf>
    <xf numFmtId="0" fontId="28" fillId="0" borderId="85" xfId="0" applyFont="1" applyBorder="1" applyAlignment="1">
      <alignment horizontal="center" vertical="center" wrapText="1"/>
    </xf>
    <xf numFmtId="0" fontId="17" fillId="0" borderId="85" xfId="0" applyFont="1" applyBorder="1" applyAlignment="1">
      <alignment horizontal="center" vertical="center" wrapText="1"/>
    </xf>
    <xf numFmtId="0" fontId="28" fillId="0" borderId="86" xfId="0" applyFont="1" applyBorder="1" applyAlignment="1">
      <alignment horizontal="center" vertical="center" wrapText="1"/>
    </xf>
    <xf numFmtId="0" fontId="12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86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3" fillId="0" borderId="85" xfId="0" applyFont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 wrapText="1"/>
    </xf>
    <xf numFmtId="0" fontId="3" fillId="12" borderId="12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12" borderId="72" xfId="0" applyFont="1" applyFill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2" fillId="12" borderId="8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12" borderId="12" xfId="0" applyFont="1" applyFill="1" applyBorder="1" applyAlignment="1">
      <alignment horizontal="center" vertical="center" wrapText="1"/>
    </xf>
    <xf numFmtId="0" fontId="12" fillId="12" borderId="62" xfId="0" applyFont="1" applyFill="1" applyBorder="1" applyAlignment="1">
      <alignment horizontal="center" vertical="center" wrapText="1"/>
    </xf>
    <xf numFmtId="0" fontId="12" fillId="12" borderId="90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  <protection locked="0"/>
    </xf>
    <xf numFmtId="0" fontId="12" fillId="0" borderId="36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2" fillId="12" borderId="36" xfId="0" applyFont="1" applyFill="1" applyBorder="1" applyAlignment="1">
      <alignment horizontal="center" vertical="center" wrapText="1"/>
    </xf>
    <xf numFmtId="0" fontId="12" fillId="0" borderId="77" xfId="0" applyFont="1" applyBorder="1" applyAlignment="1">
      <alignment horizontal="center" vertical="center"/>
    </xf>
    <xf numFmtId="0" fontId="13" fillId="12" borderId="70" xfId="0" applyFont="1" applyFill="1" applyBorder="1" applyAlignment="1">
      <alignment horizontal="center" vertical="center"/>
    </xf>
    <xf numFmtId="0" fontId="12" fillId="12" borderId="70" xfId="0" applyFont="1" applyFill="1" applyBorder="1" applyAlignment="1">
      <alignment horizontal="center" vertical="center" wrapText="1"/>
    </xf>
    <xf numFmtId="0" fontId="26" fillId="0" borderId="70" xfId="0" applyFont="1" applyBorder="1" applyAlignment="1">
      <alignment horizontal="center" vertical="center" wrapText="1"/>
    </xf>
    <xf numFmtId="0" fontId="13" fillId="0" borderId="70" xfId="0" applyFont="1" applyBorder="1" applyAlignment="1">
      <alignment horizontal="center" vertical="center"/>
    </xf>
    <xf numFmtId="0" fontId="12" fillId="12" borderId="94" xfId="0" applyFont="1" applyFill="1" applyBorder="1" applyAlignment="1">
      <alignment horizontal="center" vertical="center" wrapText="1"/>
    </xf>
    <xf numFmtId="0" fontId="3" fillId="12" borderId="63" xfId="0" applyFont="1" applyFill="1" applyBorder="1" applyAlignment="1">
      <alignment horizontal="center" vertical="center" wrapText="1"/>
    </xf>
    <xf numFmtId="0" fontId="12" fillId="12" borderId="63" xfId="0" applyFont="1" applyFill="1" applyBorder="1" applyAlignment="1">
      <alignment horizontal="center" vertical="center"/>
    </xf>
    <xf numFmtId="0" fontId="12" fillId="12" borderId="99" xfId="0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2" fillId="0" borderId="106" xfId="0" applyFont="1" applyBorder="1" applyAlignment="1">
      <alignment horizontal="center" vertical="center" wrapText="1"/>
    </xf>
    <xf numFmtId="0" fontId="3" fillId="0" borderId="107" xfId="0" applyFont="1" applyBorder="1" applyAlignment="1">
      <alignment horizontal="center" vertical="center"/>
    </xf>
    <xf numFmtId="0" fontId="12" fillId="0" borderId="107" xfId="0" applyFont="1" applyBorder="1" applyAlignment="1">
      <alignment horizontal="center" vertical="center" wrapText="1"/>
    </xf>
    <xf numFmtId="0" fontId="17" fillId="0" borderId="107" xfId="0" applyFont="1" applyBorder="1" applyAlignment="1">
      <alignment horizontal="center" vertical="center" wrapText="1"/>
    </xf>
    <xf numFmtId="0" fontId="17" fillId="0" borderId="108" xfId="0" applyFont="1" applyBorder="1" applyAlignment="1">
      <alignment horizontal="center" vertical="center" wrapText="1"/>
    </xf>
    <xf numFmtId="0" fontId="17" fillId="0" borderId="111" xfId="0" applyFont="1" applyBorder="1" applyAlignment="1">
      <alignment horizontal="center" vertical="center" wrapText="1"/>
    </xf>
    <xf numFmtId="0" fontId="13" fillId="0" borderId="71" xfId="0" applyFont="1" applyBorder="1" applyAlignment="1">
      <alignment horizontal="center" vertical="center" wrapText="1"/>
    </xf>
    <xf numFmtId="0" fontId="17" fillId="0" borderId="74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12" fillId="0" borderId="75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 wrapText="1"/>
    </xf>
    <xf numFmtId="0" fontId="12" fillId="0" borderId="93" xfId="0" applyFont="1" applyBorder="1" applyAlignment="1">
      <alignment horizontal="center" vertical="center"/>
    </xf>
    <xf numFmtId="0" fontId="13" fillId="0" borderId="113" xfId="0" applyFont="1" applyBorder="1" applyAlignment="1">
      <alignment horizontal="center" wrapText="1"/>
    </xf>
    <xf numFmtId="0" fontId="3" fillId="12" borderId="70" xfId="0" applyFont="1" applyFill="1" applyBorder="1" applyAlignment="1">
      <alignment horizontal="center" vertical="center" wrapText="1"/>
    </xf>
    <xf numFmtId="0" fontId="12" fillId="12" borderId="70" xfId="0" applyFont="1" applyFill="1" applyBorder="1" applyAlignment="1">
      <alignment horizontal="center" vertical="center"/>
    </xf>
    <xf numFmtId="0" fontId="12" fillId="0" borderId="94" xfId="0" applyFont="1" applyBorder="1" applyAlignment="1">
      <alignment horizontal="center" vertical="center"/>
    </xf>
    <xf numFmtId="0" fontId="28" fillId="0" borderId="37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116" xfId="0" applyFont="1" applyBorder="1" applyAlignment="1">
      <alignment horizontal="center" vertical="center"/>
    </xf>
    <xf numFmtId="0" fontId="3" fillId="0" borderId="110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 wrapText="1"/>
    </xf>
    <xf numFmtId="0" fontId="0" fillId="0" borderId="63" xfId="0" applyBorder="1" applyAlignment="1">
      <alignment horizontal="center" vertical="center"/>
    </xf>
    <xf numFmtId="0" fontId="3" fillId="0" borderId="116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7" fillId="0" borderId="117" xfId="0" applyFont="1" applyBorder="1" applyAlignment="1">
      <alignment horizontal="center" vertical="center" wrapText="1"/>
    </xf>
    <xf numFmtId="0" fontId="3" fillId="0" borderId="118" xfId="0" applyFont="1" applyBorder="1" applyAlignment="1">
      <alignment horizontal="center" vertical="center" wrapText="1"/>
    </xf>
    <xf numFmtId="0" fontId="12" fillId="0" borderId="89" xfId="0" applyFon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14" fillId="0" borderId="70" xfId="0" applyFont="1" applyBorder="1" applyAlignment="1">
      <alignment horizontal="center" vertical="center" wrapText="1"/>
    </xf>
    <xf numFmtId="0" fontId="17" fillId="0" borderId="63" xfId="0" applyFont="1" applyBorder="1" applyAlignment="1" applyProtection="1">
      <alignment horizontal="center" vertical="center" wrapText="1"/>
      <protection locked="0"/>
    </xf>
    <xf numFmtId="0" fontId="12" fillId="0" borderId="99" xfId="0" applyFont="1" applyBorder="1" applyAlignment="1">
      <alignment horizontal="center" vertical="center"/>
    </xf>
    <xf numFmtId="0" fontId="3" fillId="0" borderId="122" xfId="0" applyFont="1" applyBorder="1" applyAlignment="1">
      <alignment horizontal="center" vertical="center"/>
    </xf>
    <xf numFmtId="0" fontId="12" fillId="12" borderId="122" xfId="0" applyFont="1" applyFill="1" applyBorder="1" applyAlignment="1">
      <alignment horizontal="center" vertical="center" wrapText="1"/>
    </xf>
    <xf numFmtId="0" fontId="12" fillId="0" borderId="79" xfId="0" applyFont="1" applyBorder="1" applyAlignment="1">
      <alignment horizontal="center" vertical="center" wrapText="1"/>
    </xf>
    <xf numFmtId="0" fontId="12" fillId="0" borderId="81" xfId="0" applyFont="1" applyBorder="1" applyAlignment="1">
      <alignment horizontal="center" vertical="center" wrapText="1"/>
    </xf>
    <xf numFmtId="0" fontId="14" fillId="0" borderId="81" xfId="0" applyFont="1" applyBorder="1" applyAlignment="1">
      <alignment horizontal="center" vertical="center" wrapText="1"/>
    </xf>
    <xf numFmtId="0" fontId="3" fillId="0" borderId="85" xfId="0" applyFont="1" applyBorder="1" applyAlignment="1">
      <alignment horizontal="center" vertical="center"/>
    </xf>
    <xf numFmtId="0" fontId="12" fillId="0" borderId="81" xfId="0" applyFont="1" applyBorder="1" applyAlignment="1">
      <alignment horizontal="center" vertical="center"/>
    </xf>
    <xf numFmtId="0" fontId="14" fillId="0" borderId="85" xfId="0" applyFont="1" applyBorder="1" applyAlignment="1">
      <alignment horizontal="center" vertical="center"/>
    </xf>
    <xf numFmtId="0" fontId="12" fillId="0" borderId="85" xfId="0" applyFont="1" applyBorder="1" applyAlignment="1">
      <alignment horizontal="center" vertical="center" wrapText="1"/>
    </xf>
    <xf numFmtId="0" fontId="27" fillId="0" borderId="8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14" borderId="11" xfId="0" applyFill="1" applyBorder="1" applyAlignment="1">
      <alignment horizontal="center" vertical="center" textRotation="90"/>
    </xf>
    <xf numFmtId="0" fontId="0" fillId="14" borderId="10" xfId="0" applyFill="1" applyBorder="1" applyAlignment="1">
      <alignment horizontal="center" vertical="center" textRotation="90"/>
    </xf>
    <xf numFmtId="0" fontId="0" fillId="14" borderId="12" xfId="0" applyFill="1" applyBorder="1" applyAlignment="1">
      <alignment horizontal="center" vertical="center" textRotation="90"/>
    </xf>
    <xf numFmtId="0" fontId="30" fillId="14" borderId="17" xfId="0" applyFont="1" applyFill="1" applyBorder="1" applyAlignment="1">
      <alignment horizontal="center" vertical="center"/>
    </xf>
    <xf numFmtId="0" fontId="30" fillId="1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/>
    </xf>
    <xf numFmtId="0" fontId="1" fillId="5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10" borderId="0" xfId="0" applyFont="1" applyFill="1" applyAlignment="1">
      <alignment horizontal="center" vertical="center" wrapText="1"/>
    </xf>
    <xf numFmtId="0" fontId="5" fillId="10" borderId="18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1" fillId="0" borderId="109" xfId="0" applyFont="1" applyBorder="1" applyAlignment="1">
      <alignment horizontal="center" vertical="center" wrapText="1"/>
    </xf>
    <xf numFmtId="0" fontId="11" fillId="0" borderId="112" xfId="0" applyFont="1" applyBorder="1" applyAlignment="1">
      <alignment horizontal="center" vertical="center" wrapText="1"/>
    </xf>
    <xf numFmtId="0" fontId="11" fillId="0" borderId="114" xfId="0" applyFont="1" applyBorder="1" applyAlignment="1">
      <alignment horizontal="center" vertical="center" wrapText="1"/>
    </xf>
    <xf numFmtId="0" fontId="12" fillId="12" borderId="12" xfId="0" applyFont="1" applyFill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0" xfId="0" applyFont="1" applyBorder="1" applyAlignment="1">
      <alignment horizontal="center" vertical="center" wrapText="1"/>
    </xf>
    <xf numFmtId="0" fontId="12" fillId="12" borderId="62" xfId="0" applyFont="1" applyFill="1" applyBorder="1" applyAlignment="1">
      <alignment horizontal="center" vertical="center" wrapText="1"/>
    </xf>
    <xf numFmtId="0" fontId="23" fillId="13" borderId="59" xfId="0" applyFont="1" applyFill="1" applyBorder="1" applyAlignment="1">
      <alignment horizontal="center" vertical="center" wrapText="1"/>
    </xf>
    <xf numFmtId="0" fontId="23" fillId="13" borderId="66" xfId="0" applyFont="1" applyFill="1" applyBorder="1" applyAlignment="1">
      <alignment horizontal="center" vertical="center" wrapText="1"/>
    </xf>
    <xf numFmtId="0" fontId="23" fillId="13" borderId="68" xfId="0" applyFont="1" applyFill="1" applyBorder="1" applyAlignment="1">
      <alignment horizontal="center" vertical="center" wrapText="1"/>
    </xf>
    <xf numFmtId="0" fontId="24" fillId="0" borderId="6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69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2" fillId="12" borderId="70" xfId="0" applyFont="1" applyFill="1" applyBorder="1" applyAlignment="1">
      <alignment horizontal="center" vertical="center" wrapText="1"/>
    </xf>
    <xf numFmtId="0" fontId="11" fillId="0" borderId="110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15" xfId="0" applyFont="1" applyBorder="1" applyAlignment="1">
      <alignment horizontal="center" vertical="center" wrapText="1"/>
    </xf>
    <xf numFmtId="0" fontId="11" fillId="12" borderId="73" xfId="0" applyFont="1" applyFill="1" applyBorder="1" applyAlignment="1">
      <alignment horizontal="center" vertical="center" wrapText="1"/>
    </xf>
    <xf numFmtId="0" fontId="16" fillId="12" borderId="76" xfId="0" applyFont="1" applyFill="1" applyBorder="1" applyAlignment="1">
      <alignment horizontal="center" vertical="center" wrapText="1"/>
    </xf>
    <xf numFmtId="0" fontId="16" fillId="12" borderId="78" xfId="0" applyFont="1" applyFill="1" applyBorder="1" applyAlignment="1">
      <alignment horizontal="center" vertical="center" wrapText="1"/>
    </xf>
    <xf numFmtId="0" fontId="11" fillId="12" borderId="64" xfId="0" applyFont="1" applyFill="1" applyBorder="1" applyAlignment="1">
      <alignment horizontal="center" vertical="center" wrapText="1"/>
    </xf>
    <xf numFmtId="0" fontId="16" fillId="12" borderId="37" xfId="0" applyFont="1" applyFill="1" applyBorder="1" applyAlignment="1">
      <alignment horizontal="center" vertical="center" wrapText="1"/>
    </xf>
    <xf numFmtId="0" fontId="16" fillId="12" borderId="79" xfId="0" applyFont="1" applyFill="1" applyBorder="1" applyAlignment="1">
      <alignment horizontal="center" vertical="center" wrapText="1"/>
    </xf>
    <xf numFmtId="0" fontId="11" fillId="12" borderId="62" xfId="0" applyFont="1" applyFill="1" applyBorder="1" applyAlignment="1">
      <alignment horizontal="center" vertical="center" wrapText="1"/>
    </xf>
    <xf numFmtId="0" fontId="11" fillId="12" borderId="49" xfId="0" applyFont="1" applyFill="1" applyBorder="1" applyAlignment="1">
      <alignment horizontal="center" vertical="center" wrapText="1"/>
    </xf>
    <xf numFmtId="0" fontId="11" fillId="12" borderId="80" xfId="0" applyFont="1" applyFill="1" applyBorder="1" applyAlignment="1">
      <alignment horizontal="center" vertical="center" wrapText="1"/>
    </xf>
    <xf numFmtId="0" fontId="12" fillId="12" borderId="63" xfId="0" applyFont="1" applyFill="1" applyBorder="1" applyAlignment="1">
      <alignment horizontal="center" vertical="center" wrapText="1"/>
    </xf>
    <xf numFmtId="0" fontId="23" fillId="8" borderId="47" xfId="0" applyFont="1" applyFill="1" applyBorder="1" applyAlignment="1">
      <alignment horizontal="center" vertical="center" wrapText="1"/>
    </xf>
    <xf numFmtId="0" fontId="23" fillId="8" borderId="91" xfId="0" applyFont="1" applyFill="1" applyBorder="1" applyAlignment="1">
      <alignment horizontal="center" vertical="center" wrapText="1"/>
    </xf>
    <xf numFmtId="0" fontId="8" fillId="0" borderId="119" xfId="0" applyFont="1" applyBorder="1" applyAlignment="1">
      <alignment horizontal="center" vertical="center" wrapText="1"/>
    </xf>
    <xf numFmtId="0" fontId="8" fillId="0" borderId="121" xfId="0" applyFont="1" applyBorder="1" applyAlignment="1">
      <alignment horizontal="center" vertical="center" wrapText="1"/>
    </xf>
    <xf numFmtId="0" fontId="8" fillId="0" borderId="123" xfId="0" applyFont="1" applyBorder="1" applyAlignment="1">
      <alignment horizontal="center" vertical="center" wrapText="1"/>
    </xf>
    <xf numFmtId="0" fontId="18" fillId="0" borderId="12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2" fillId="0" borderId="80" xfId="0" applyFont="1" applyBorder="1" applyAlignment="1">
      <alignment horizontal="center" vertical="center" wrapText="1"/>
    </xf>
    <xf numFmtId="0" fontId="12" fillId="0" borderId="79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8" fillId="0" borderId="120" xfId="0" applyFont="1" applyBorder="1" applyAlignment="1">
      <alignment horizontal="center" vertical="center" wrapText="1"/>
    </xf>
    <xf numFmtId="0" fontId="18" fillId="0" borderId="5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84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85" xfId="0" applyFont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6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0" fontId="23" fillId="13" borderId="95" xfId="0" applyFont="1" applyFill="1" applyBorder="1" applyAlignment="1">
      <alignment horizontal="center" vertical="center" wrapText="1"/>
    </xf>
    <xf numFmtId="0" fontId="23" fillId="13" borderId="47" xfId="0" applyFont="1" applyFill="1" applyBorder="1" applyAlignment="1">
      <alignment horizontal="center" vertical="center" wrapText="1"/>
    </xf>
    <xf numFmtId="0" fontId="23" fillId="8" borderId="96" xfId="0" applyFont="1" applyFill="1" applyBorder="1" applyAlignment="1">
      <alignment horizontal="center" vertical="center" wrapText="1"/>
    </xf>
    <xf numFmtId="0" fontId="23" fillId="8" borderId="97" xfId="0" applyFont="1" applyFill="1" applyBorder="1" applyAlignment="1">
      <alignment horizontal="center" vertical="center" wrapText="1"/>
    </xf>
    <xf numFmtId="0" fontId="23" fillId="8" borderId="98" xfId="0" applyFont="1" applyFill="1" applyBorder="1" applyAlignment="1">
      <alignment horizontal="center" vertical="center" wrapText="1"/>
    </xf>
    <xf numFmtId="0" fontId="11" fillId="12" borderId="100" xfId="0" applyFont="1" applyFill="1" applyBorder="1" applyAlignment="1">
      <alignment horizontal="center" vertical="center" wrapText="1"/>
    </xf>
    <xf numFmtId="0" fontId="16" fillId="12" borderId="101" xfId="0" applyFont="1" applyFill="1" applyBorder="1" applyAlignment="1">
      <alignment horizontal="center" vertical="center" wrapText="1"/>
    </xf>
    <xf numFmtId="0" fontId="16" fillId="12" borderId="102" xfId="0" applyFont="1" applyFill="1" applyBorder="1" applyAlignment="1">
      <alignment horizontal="center" vertical="center" wrapText="1"/>
    </xf>
    <xf numFmtId="0" fontId="23" fillId="13" borderId="29" xfId="0" applyFont="1" applyFill="1" applyBorder="1" applyAlignment="1">
      <alignment horizontal="center" vertical="center" wrapText="1"/>
    </xf>
    <xf numFmtId="0" fontId="23" fillId="13" borderId="58" xfId="0" applyFont="1" applyFill="1" applyBorder="1" applyAlignment="1">
      <alignment horizontal="center" vertical="center" wrapText="1"/>
    </xf>
    <xf numFmtId="0" fontId="23" fillId="13" borderId="44" xfId="0" applyFont="1" applyFill="1" applyBorder="1" applyAlignment="1">
      <alignment horizontal="center" vertical="center" wrapText="1"/>
    </xf>
    <xf numFmtId="0" fontId="23" fillId="13" borderId="57" xfId="0" applyFont="1" applyFill="1" applyBorder="1" applyAlignment="1">
      <alignment horizontal="center" vertical="center" wrapText="1"/>
    </xf>
    <xf numFmtId="0" fontId="12" fillId="12" borderId="71" xfId="0" applyFont="1" applyFill="1" applyBorder="1" applyAlignment="1">
      <alignment horizontal="center" vertical="center" wrapText="1"/>
    </xf>
    <xf numFmtId="0" fontId="12" fillId="12" borderId="33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2" fillId="12" borderId="38" xfId="0" applyFont="1" applyFill="1" applyBorder="1" applyAlignment="1">
      <alignment horizontal="center" vertical="center" wrapText="1"/>
    </xf>
    <xf numFmtId="0" fontId="12" fillId="12" borderId="8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13" borderId="30" xfId="0" applyFont="1" applyFill="1" applyBorder="1" applyAlignment="1">
      <alignment horizontal="center" vertical="center" wrapText="1"/>
    </xf>
    <xf numFmtId="0" fontId="11" fillId="12" borderId="103" xfId="0" applyFont="1" applyFill="1" applyBorder="1" applyAlignment="1">
      <alignment horizontal="center" vertical="center" wrapText="1"/>
    </xf>
    <xf numFmtId="0" fontId="16" fillId="12" borderId="104" xfId="0" applyFont="1" applyFill="1" applyBorder="1" applyAlignment="1">
      <alignment horizontal="center" vertical="center" wrapText="1"/>
    </xf>
    <xf numFmtId="0" fontId="16" fillId="12" borderId="105" xfId="0" applyFont="1" applyFill="1" applyBorder="1" applyAlignment="1">
      <alignment horizontal="center" vertical="center" wrapText="1"/>
    </xf>
    <xf numFmtId="0" fontId="16" fillId="12" borderId="49" xfId="0" applyFont="1" applyFill="1" applyBorder="1" applyAlignment="1">
      <alignment horizontal="center" vertical="center" wrapText="1"/>
    </xf>
    <xf numFmtId="0" fontId="16" fillId="12" borderId="80" xfId="0" applyFont="1" applyFill="1" applyBorder="1" applyAlignment="1">
      <alignment horizontal="center" vertical="center" wrapText="1"/>
    </xf>
    <xf numFmtId="0" fontId="12" fillId="12" borderId="72" xfId="0" applyFont="1" applyFill="1" applyBorder="1" applyAlignment="1">
      <alignment horizontal="center" vertical="center" wrapText="1"/>
    </xf>
    <xf numFmtId="0" fontId="28" fillId="0" borderId="87" xfId="0" applyFont="1" applyBorder="1" applyAlignment="1">
      <alignment horizontal="center" vertical="center" wrapText="1"/>
    </xf>
    <xf numFmtId="0" fontId="17" fillId="0" borderId="8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12" borderId="6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69" xfId="0" applyFont="1" applyFill="1" applyBorder="1" applyAlignment="1">
      <alignment horizontal="center" vertical="center" wrapText="1"/>
    </xf>
    <xf numFmtId="0" fontId="16" fillId="12" borderId="63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0" fontId="16" fillId="12" borderId="70" xfId="0" applyFont="1" applyFill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14" fontId="22" fillId="0" borderId="53" xfId="0" applyNumberFormat="1" applyFont="1" applyBorder="1" applyAlignment="1">
      <alignment horizontal="center" vertical="center"/>
    </xf>
    <xf numFmtId="14" fontId="22" fillId="0" borderId="55" xfId="0" applyNumberFormat="1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31" fillId="14" borderId="92" xfId="0" applyFont="1" applyFill="1" applyBorder="1" applyAlignment="1">
      <alignment horizontal="center" vertical="center" wrapText="1"/>
    </xf>
    <xf numFmtId="0" fontId="31" fillId="14" borderId="0" xfId="0" applyFont="1" applyFill="1" applyAlignment="1">
      <alignment horizontal="center" vertical="center" wrapText="1"/>
    </xf>
    <xf numFmtId="0" fontId="8" fillId="0" borderId="109" xfId="0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0" fontId="12" fillId="12" borderId="11" xfId="0" applyFont="1" applyFill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27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29"/>
        </patternFill>
      </fill>
    </dxf>
    <dxf>
      <font>
        <b val="0"/>
        <i val="0"/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816428</xdr:colOff>
      <xdr:row>0</xdr:row>
      <xdr:rowOff>0</xdr:rowOff>
    </xdr:from>
    <xdr:to>
      <xdr:col>5</xdr:col>
      <xdr:colOff>666749</xdr:colOff>
      <xdr:row>2</xdr:row>
      <xdr:rowOff>258536</xdr:rowOff>
    </xdr:to>
    <xdr:pic>
      <xdr:nvPicPr>
        <xdr:cNvPr id="4" name="Imagen 3" descr="C:\Users\USUARIO\Desktop\SERVICIOS &amp; SOLUCIONES\Logo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607" y="0"/>
          <a:ext cx="3211285" cy="9661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70" zoomScaleNormal="70" workbookViewId="0">
      <selection sqref="A1:H1"/>
    </sheetView>
  </sheetViews>
  <sheetFormatPr baseColWidth="10" defaultColWidth="11" defaultRowHeight="11.25" x14ac:dyDescent="0.2"/>
  <cols>
    <col min="1" max="1" width="11" style="25"/>
    <col min="2" max="2" width="14.75" style="25" customWidth="1"/>
    <col min="3" max="3" width="28.375" style="25" customWidth="1"/>
    <col min="4" max="4" width="26.625" style="25" customWidth="1"/>
    <col min="5" max="5" width="40.75" style="25" customWidth="1"/>
    <col min="6" max="6" width="31.875" style="25" customWidth="1"/>
    <col min="7" max="7" width="32.75" style="25" customWidth="1"/>
    <col min="8" max="8" width="34" style="25" customWidth="1"/>
    <col min="9" max="16384" width="11" style="25"/>
  </cols>
  <sheetData>
    <row r="1" spans="1:8" ht="30" customHeight="1" x14ac:dyDescent="0.2">
      <c r="A1" s="254" t="s">
        <v>0</v>
      </c>
      <c r="B1" s="254"/>
      <c r="C1" s="254"/>
      <c r="D1" s="254"/>
      <c r="E1" s="254"/>
      <c r="F1" s="254"/>
      <c r="G1" s="254"/>
      <c r="H1" s="254"/>
    </row>
    <row r="2" spans="1:8" ht="30" customHeight="1" x14ac:dyDescent="0.2">
      <c r="A2" s="255" t="s">
        <v>1</v>
      </c>
      <c r="B2" s="256"/>
      <c r="C2" s="256"/>
      <c r="D2" s="256"/>
      <c r="E2" s="256"/>
      <c r="F2" s="256"/>
      <c r="G2" s="256"/>
      <c r="H2" s="257"/>
    </row>
    <row r="3" spans="1:8" ht="27" customHeight="1" x14ac:dyDescent="0.2">
      <c r="A3" s="258" t="s">
        <v>2</v>
      </c>
      <c r="B3" s="105" t="s">
        <v>3</v>
      </c>
      <c r="C3" s="105" t="s">
        <v>4</v>
      </c>
      <c r="D3" s="105" t="s">
        <v>5</v>
      </c>
      <c r="E3" s="105" t="s">
        <v>6</v>
      </c>
      <c r="F3" s="105" t="s">
        <v>7</v>
      </c>
      <c r="G3" s="105" t="s">
        <v>8</v>
      </c>
      <c r="H3" s="105" t="s">
        <v>9</v>
      </c>
    </row>
    <row r="4" spans="1:8" ht="75" customHeight="1" x14ac:dyDescent="0.2">
      <c r="A4" s="259"/>
      <c r="B4" s="103" t="s">
        <v>10</v>
      </c>
      <c r="C4" s="103" t="s">
        <v>11</v>
      </c>
      <c r="D4" s="103" t="s">
        <v>12</v>
      </c>
      <c r="E4" s="103" t="s">
        <v>13</v>
      </c>
      <c r="F4" s="103" t="s">
        <v>14</v>
      </c>
      <c r="G4" s="103" t="s">
        <v>15</v>
      </c>
      <c r="H4" s="104" t="s">
        <v>16</v>
      </c>
    </row>
    <row r="5" spans="1:8" ht="66" customHeight="1" x14ac:dyDescent="0.2">
      <c r="A5" s="259"/>
      <c r="B5" s="103" t="s">
        <v>17</v>
      </c>
      <c r="C5" s="103" t="s">
        <v>18</v>
      </c>
      <c r="D5" s="103" t="s">
        <v>19</v>
      </c>
      <c r="E5" s="103" t="s">
        <v>20</v>
      </c>
      <c r="F5" s="103" t="s">
        <v>21</v>
      </c>
      <c r="G5" s="103" t="s">
        <v>22</v>
      </c>
      <c r="H5" s="104" t="s">
        <v>23</v>
      </c>
    </row>
    <row r="6" spans="1:8" ht="76.5" customHeight="1" x14ac:dyDescent="0.2">
      <c r="A6" s="259"/>
      <c r="B6" s="103" t="s">
        <v>24</v>
      </c>
      <c r="C6" s="103" t="s">
        <v>25</v>
      </c>
      <c r="D6" s="103" t="s">
        <v>26</v>
      </c>
      <c r="E6" s="103" t="s">
        <v>27</v>
      </c>
      <c r="F6" s="103" t="s">
        <v>28</v>
      </c>
      <c r="G6" s="103" t="s">
        <v>29</v>
      </c>
      <c r="H6" s="104" t="s">
        <v>30</v>
      </c>
    </row>
    <row r="7" spans="1:8" ht="67.5" customHeight="1" x14ac:dyDescent="0.2">
      <c r="A7" s="259"/>
      <c r="B7" s="103" t="s">
        <v>31</v>
      </c>
      <c r="C7" s="103" t="s">
        <v>32</v>
      </c>
      <c r="D7" s="103" t="s">
        <v>33</v>
      </c>
      <c r="E7" s="103" t="s">
        <v>34</v>
      </c>
      <c r="F7" s="103" t="s">
        <v>35</v>
      </c>
      <c r="G7" s="103" t="s">
        <v>36</v>
      </c>
      <c r="H7" s="104" t="s">
        <v>37</v>
      </c>
    </row>
    <row r="8" spans="1:8" ht="89.25" customHeight="1" x14ac:dyDescent="0.2">
      <c r="A8" s="259"/>
      <c r="B8" s="104" t="s">
        <v>38</v>
      </c>
      <c r="C8" s="103" t="s">
        <v>39</v>
      </c>
      <c r="D8" s="103" t="s">
        <v>40</v>
      </c>
      <c r="E8" s="103" t="s">
        <v>41</v>
      </c>
      <c r="F8" s="103"/>
      <c r="G8" s="103" t="s">
        <v>42</v>
      </c>
      <c r="H8" s="104" t="s">
        <v>43</v>
      </c>
    </row>
    <row r="9" spans="1:8" ht="66" customHeight="1" x14ac:dyDescent="0.2">
      <c r="A9" s="259"/>
      <c r="B9" s="104" t="s">
        <v>44</v>
      </c>
      <c r="C9" s="103" t="s">
        <v>45</v>
      </c>
      <c r="D9" s="103" t="s">
        <v>46</v>
      </c>
      <c r="E9" s="103" t="s">
        <v>47</v>
      </c>
      <c r="F9" s="103"/>
      <c r="G9" s="104" t="s">
        <v>48</v>
      </c>
      <c r="H9" s="104" t="s">
        <v>49</v>
      </c>
    </row>
    <row r="10" spans="1:8" ht="96.75" customHeight="1" x14ac:dyDescent="0.2">
      <c r="A10" s="259"/>
      <c r="B10" s="104" t="s">
        <v>50</v>
      </c>
      <c r="C10" s="103" t="s">
        <v>51</v>
      </c>
      <c r="D10" s="103"/>
      <c r="E10" s="103"/>
      <c r="F10" s="103"/>
      <c r="G10" s="103" t="s">
        <v>52</v>
      </c>
      <c r="H10" s="104"/>
    </row>
    <row r="11" spans="1:8" ht="47.25" customHeight="1" x14ac:dyDescent="0.2">
      <c r="A11" s="260"/>
      <c r="B11" s="103" t="s">
        <v>53</v>
      </c>
      <c r="C11" s="103"/>
      <c r="D11" s="103"/>
      <c r="E11" s="103"/>
      <c r="F11" s="103"/>
      <c r="G11" s="103" t="s">
        <v>54</v>
      </c>
      <c r="H11" s="104"/>
    </row>
    <row r="12" spans="1:8" x14ac:dyDescent="0.2">
      <c r="H12" s="39"/>
    </row>
    <row r="13" spans="1:8" x14ac:dyDescent="0.2">
      <c r="H13" s="39"/>
    </row>
  </sheetData>
  <mergeCells count="3">
    <mergeCell ref="A1:H1"/>
    <mergeCell ref="A2:H2"/>
    <mergeCell ref="A3:A11"/>
  </mergeCells>
  <pageMargins left="0.7" right="0.7" top="0.75" bottom="0.75" header="0.3" footer="0.3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zoomScale="130" zoomScaleNormal="130" workbookViewId="0">
      <selection activeCell="G1" sqref="G1"/>
    </sheetView>
  </sheetViews>
  <sheetFormatPr baseColWidth="10" defaultColWidth="11" defaultRowHeight="14.25" x14ac:dyDescent="0.2"/>
  <cols>
    <col min="1" max="1" width="7.625" customWidth="1"/>
    <col min="2" max="2" width="16.375" customWidth="1"/>
    <col min="3" max="3" width="12.25" customWidth="1"/>
    <col min="4" max="4" width="29.375" customWidth="1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</row>
    <row r="2" spans="1:16" x14ac:dyDescent="0.2">
      <c r="A2" s="1"/>
      <c r="B2" s="1"/>
      <c r="C2" s="1"/>
      <c r="D2" s="1"/>
      <c r="E2" s="2"/>
      <c r="F2" s="1"/>
      <c r="G2" s="1"/>
      <c r="H2" s="1"/>
      <c r="I2" s="1"/>
      <c r="J2" s="2"/>
      <c r="K2" s="1"/>
      <c r="L2" s="1"/>
      <c r="M2" s="1"/>
      <c r="N2" s="1"/>
      <c r="O2" s="1"/>
      <c r="P2" s="1"/>
    </row>
    <row r="3" spans="1:16" ht="15.75" thickBot="1" x14ac:dyDescent="0.25">
      <c r="A3" s="1"/>
      <c r="B3" s="278" t="s">
        <v>55</v>
      </c>
      <c r="C3" s="278"/>
      <c r="D3" s="278"/>
      <c r="E3" s="2"/>
      <c r="F3" s="1"/>
      <c r="G3" s="1"/>
      <c r="H3" s="1"/>
      <c r="I3" s="1"/>
      <c r="J3" s="2"/>
      <c r="K3" s="1"/>
      <c r="L3" s="1"/>
      <c r="M3" s="1"/>
      <c r="N3" s="1"/>
      <c r="O3" s="1"/>
      <c r="P3" s="1"/>
    </row>
    <row r="4" spans="1:16" ht="15" thickTop="1" x14ac:dyDescent="0.2">
      <c r="A4" s="1"/>
      <c r="B4" s="110" t="s">
        <v>56</v>
      </c>
      <c r="C4" s="111" t="s">
        <v>57</v>
      </c>
      <c r="D4" s="112" t="s">
        <v>58</v>
      </c>
      <c r="E4" s="2"/>
      <c r="F4" s="1"/>
      <c r="G4" s="1"/>
      <c r="H4" s="1"/>
      <c r="I4" s="1"/>
      <c r="J4" s="2"/>
      <c r="K4" s="1"/>
      <c r="L4" s="1"/>
      <c r="M4" s="1"/>
      <c r="N4" s="1"/>
      <c r="O4" s="1"/>
      <c r="P4" s="1"/>
    </row>
    <row r="5" spans="1:16" ht="71.25" customHeight="1" x14ac:dyDescent="0.2">
      <c r="A5" s="1"/>
      <c r="B5" s="3" t="s">
        <v>59</v>
      </c>
      <c r="C5" s="62">
        <v>10</v>
      </c>
      <c r="D5" s="4" t="s">
        <v>60</v>
      </c>
      <c r="E5" s="2"/>
      <c r="F5" s="1"/>
      <c r="G5" s="1"/>
      <c r="H5" s="1"/>
      <c r="I5" s="1"/>
      <c r="J5" s="2"/>
      <c r="K5" s="1"/>
      <c r="L5" s="1"/>
      <c r="M5" s="1"/>
      <c r="N5" s="1"/>
      <c r="O5" s="1"/>
      <c r="P5" s="1"/>
    </row>
    <row r="6" spans="1:16" ht="59.25" customHeight="1" x14ac:dyDescent="0.2">
      <c r="A6" s="1"/>
      <c r="B6" s="3" t="s">
        <v>61</v>
      </c>
      <c r="C6" s="62">
        <v>6</v>
      </c>
      <c r="D6" s="4" t="s">
        <v>62</v>
      </c>
      <c r="E6" s="2"/>
      <c r="F6" s="1"/>
      <c r="G6" s="1"/>
      <c r="H6" s="1"/>
      <c r="I6" s="1"/>
      <c r="J6" s="2"/>
      <c r="K6" s="1"/>
      <c r="L6" s="1"/>
      <c r="M6" s="1"/>
      <c r="N6" s="1"/>
      <c r="O6" s="1"/>
      <c r="P6" s="1"/>
    </row>
    <row r="7" spans="1:16" ht="68.25" customHeight="1" x14ac:dyDescent="0.2">
      <c r="A7" s="1"/>
      <c r="B7" s="3" t="s">
        <v>63</v>
      </c>
      <c r="C7" s="62">
        <v>2</v>
      </c>
      <c r="D7" s="4" t="s">
        <v>64</v>
      </c>
      <c r="E7" s="2"/>
      <c r="F7" s="1"/>
      <c r="G7" s="1"/>
      <c r="H7" s="1"/>
      <c r="I7" s="1"/>
      <c r="J7" s="2"/>
      <c r="K7" s="1"/>
      <c r="L7" s="1"/>
      <c r="M7" s="1"/>
      <c r="N7" s="1"/>
      <c r="O7" s="1"/>
      <c r="P7" s="1"/>
    </row>
    <row r="8" spans="1:16" ht="55.5" customHeight="1" thickBot="1" x14ac:dyDescent="0.25">
      <c r="A8" s="1"/>
      <c r="B8" s="5" t="s">
        <v>65</v>
      </c>
      <c r="C8" s="6" t="s">
        <v>66</v>
      </c>
      <c r="D8" s="7" t="s">
        <v>67</v>
      </c>
      <c r="E8" s="2"/>
      <c r="F8" s="8"/>
      <c r="G8" s="9"/>
      <c r="H8" s="10"/>
      <c r="I8" s="2"/>
      <c r="J8" s="2"/>
      <c r="K8" s="1"/>
      <c r="L8" s="1"/>
      <c r="M8" s="1"/>
      <c r="N8" s="1"/>
      <c r="O8" s="1"/>
      <c r="P8" s="1"/>
    </row>
    <row r="9" spans="1:16" ht="15" thickTop="1" x14ac:dyDescent="0.2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"/>
      <c r="P9" s="1"/>
    </row>
    <row r="10" spans="1:16" x14ac:dyDescent="0.2">
      <c r="A10" s="1"/>
      <c r="B10" s="1"/>
      <c r="C10" s="1"/>
      <c r="D10" s="1"/>
      <c r="E10" s="2"/>
      <c r="F10" s="1"/>
      <c r="G10" s="1"/>
      <c r="H10" s="1"/>
      <c r="I10" s="1"/>
      <c r="J10" s="2"/>
      <c r="K10" s="1"/>
      <c r="L10" s="1"/>
      <c r="M10" s="1"/>
      <c r="N10" s="1"/>
      <c r="O10" s="1"/>
      <c r="P10" s="1"/>
    </row>
    <row r="11" spans="1:16" ht="15.75" thickBot="1" x14ac:dyDescent="0.25">
      <c r="A11" s="1"/>
      <c r="B11" s="279" t="s">
        <v>68</v>
      </c>
      <c r="C11" s="279"/>
      <c r="D11" s="279"/>
      <c r="E11" s="2"/>
      <c r="F11" s="1"/>
      <c r="G11" s="1"/>
      <c r="H11" s="1"/>
      <c r="I11" s="1"/>
      <c r="J11" s="2"/>
      <c r="K11" s="1"/>
      <c r="L11" s="1"/>
      <c r="M11" s="1"/>
      <c r="N11" s="1"/>
      <c r="O11" s="1"/>
      <c r="P11" s="1"/>
    </row>
    <row r="12" spans="1:16" ht="15" thickTop="1" x14ac:dyDescent="0.2">
      <c r="A12" s="1"/>
      <c r="B12" s="110" t="s">
        <v>69</v>
      </c>
      <c r="C12" s="111" t="s">
        <v>70</v>
      </c>
      <c r="D12" s="112" t="s">
        <v>58</v>
      </c>
      <c r="E12" s="2"/>
      <c r="F12" s="1"/>
      <c r="G12" s="1"/>
      <c r="H12" s="1"/>
      <c r="I12" s="1"/>
      <c r="J12" s="2"/>
      <c r="K12" s="1"/>
      <c r="L12" s="1"/>
      <c r="M12" s="1"/>
      <c r="N12" s="1"/>
      <c r="O12" s="1"/>
      <c r="P12" s="1"/>
    </row>
    <row r="13" spans="1:16" ht="39" customHeight="1" x14ac:dyDescent="0.2">
      <c r="A13" s="1"/>
      <c r="B13" s="11" t="s">
        <v>71</v>
      </c>
      <c r="C13" s="63">
        <v>4</v>
      </c>
      <c r="D13" s="4" t="s">
        <v>72</v>
      </c>
      <c r="E13" s="2"/>
      <c r="F13" s="1"/>
      <c r="G13" s="1"/>
      <c r="H13" s="1"/>
      <c r="I13" s="1"/>
      <c r="J13" s="2"/>
      <c r="K13" s="1"/>
      <c r="L13" s="1"/>
      <c r="M13" s="1"/>
      <c r="N13" s="1"/>
      <c r="O13" s="1"/>
      <c r="P13" s="1"/>
    </row>
    <row r="14" spans="1:16" ht="37.5" customHeight="1" x14ac:dyDescent="0.2">
      <c r="A14" s="1"/>
      <c r="B14" s="11" t="s">
        <v>73</v>
      </c>
      <c r="C14" s="63">
        <v>3</v>
      </c>
      <c r="D14" s="4" t="s">
        <v>74</v>
      </c>
      <c r="E14" s="2"/>
      <c r="F14" s="1"/>
      <c r="G14" s="1"/>
      <c r="H14" s="1"/>
      <c r="I14" s="1"/>
      <c r="J14" s="2"/>
      <c r="K14" s="1"/>
      <c r="L14" s="1"/>
      <c r="M14" s="1"/>
      <c r="N14" s="1"/>
      <c r="O14" s="1"/>
      <c r="P14" s="1"/>
    </row>
    <row r="15" spans="1:16" ht="35.25" customHeight="1" x14ac:dyDescent="0.2">
      <c r="A15" s="1"/>
      <c r="B15" s="11" t="s">
        <v>75</v>
      </c>
      <c r="C15" s="63">
        <v>2</v>
      </c>
      <c r="D15" s="4" t="s">
        <v>76</v>
      </c>
      <c r="E15" s="2"/>
      <c r="F15" s="1"/>
      <c r="G15" s="1"/>
      <c r="H15" s="1"/>
      <c r="I15" s="1"/>
      <c r="J15" s="2"/>
      <c r="K15" s="1"/>
      <c r="L15" s="1"/>
      <c r="M15" s="1"/>
      <c r="N15" s="1"/>
      <c r="O15" s="1"/>
      <c r="P15" s="1"/>
    </row>
    <row r="16" spans="1:16" ht="47.25" customHeight="1" thickBot="1" x14ac:dyDescent="0.25">
      <c r="A16" s="1"/>
      <c r="B16" s="12" t="s">
        <v>77</v>
      </c>
      <c r="C16" s="6">
        <v>1</v>
      </c>
      <c r="D16" s="7" t="s">
        <v>78</v>
      </c>
      <c r="E16" s="2"/>
      <c r="F16" s="1"/>
      <c r="G16" s="1"/>
      <c r="H16" s="1"/>
      <c r="I16" s="1"/>
      <c r="J16" s="2"/>
      <c r="K16" s="1"/>
      <c r="L16" s="1"/>
      <c r="M16" s="1"/>
      <c r="N16" s="1"/>
      <c r="O16" s="1"/>
      <c r="P16" s="1"/>
    </row>
    <row r="17" spans="1:16" ht="47.25" customHeight="1" thickTop="1" x14ac:dyDescent="0.2">
      <c r="A17" s="1"/>
      <c r="B17" s="13"/>
      <c r="C17" s="13"/>
      <c r="D17" s="13"/>
      <c r="E17" s="2"/>
      <c r="F17" s="9"/>
      <c r="G17" s="9"/>
      <c r="H17" s="10"/>
      <c r="I17" s="10"/>
      <c r="J17" s="2"/>
      <c r="K17" s="1"/>
      <c r="L17" s="1"/>
      <c r="M17" s="1"/>
      <c r="N17" s="1"/>
      <c r="O17" s="1"/>
      <c r="P17" s="1"/>
    </row>
    <row r="18" spans="1:16" ht="32.25" customHeight="1" x14ac:dyDescent="0.2">
      <c r="A18" s="279" t="s">
        <v>79</v>
      </c>
      <c r="B18" s="279"/>
      <c r="C18" s="279"/>
      <c r="D18" s="279"/>
      <c r="E18" s="279"/>
      <c r="F18" s="279"/>
      <c r="G18" s="1"/>
      <c r="H18" s="10"/>
      <c r="I18" s="10"/>
      <c r="J18" s="2"/>
      <c r="K18" s="9"/>
      <c r="L18" s="9"/>
      <c r="M18" s="10"/>
      <c r="N18" s="2"/>
      <c r="O18" s="1"/>
      <c r="P18" s="1"/>
    </row>
    <row r="19" spans="1:16" ht="25.5" customHeight="1" x14ac:dyDescent="0.2">
      <c r="A19" s="280" t="s">
        <v>80</v>
      </c>
      <c r="B19" s="281"/>
      <c r="C19" s="284" t="s">
        <v>81</v>
      </c>
      <c r="D19" s="285"/>
      <c r="E19" s="285"/>
      <c r="F19" s="286"/>
      <c r="G19" s="1"/>
      <c r="H19" s="10"/>
      <c r="I19" s="10"/>
      <c r="J19" s="2"/>
      <c r="K19" s="9"/>
      <c r="L19" s="9"/>
      <c r="M19" s="10"/>
      <c r="N19" s="2"/>
      <c r="O19" s="1"/>
      <c r="P19" s="1"/>
    </row>
    <row r="20" spans="1:16" ht="47.25" customHeight="1" x14ac:dyDescent="0.2">
      <c r="A20" s="282"/>
      <c r="B20" s="283"/>
      <c r="C20" s="27">
        <v>4</v>
      </c>
      <c r="D20" s="26">
        <v>3</v>
      </c>
      <c r="E20" s="26">
        <v>2</v>
      </c>
      <c r="F20" s="26">
        <v>1</v>
      </c>
      <c r="G20" s="1"/>
      <c r="H20" s="10"/>
      <c r="I20" s="10"/>
      <c r="J20" s="2"/>
      <c r="K20" s="9"/>
      <c r="L20" s="9"/>
      <c r="M20" s="10"/>
      <c r="N20" s="2"/>
      <c r="O20" s="1"/>
      <c r="P20" s="1"/>
    </row>
    <row r="21" spans="1:16" ht="47.25" customHeight="1" x14ac:dyDescent="0.2">
      <c r="A21" s="287" t="s">
        <v>82</v>
      </c>
      <c r="B21" s="26">
        <v>10</v>
      </c>
      <c r="C21" s="30" t="s">
        <v>83</v>
      </c>
      <c r="D21" s="30" t="s">
        <v>84</v>
      </c>
      <c r="E21" s="32" t="s">
        <v>85</v>
      </c>
      <c r="F21" s="32" t="s">
        <v>86</v>
      </c>
      <c r="G21" s="1"/>
      <c r="H21" s="10"/>
      <c r="I21" s="10"/>
      <c r="J21" s="2"/>
      <c r="K21" s="9"/>
      <c r="L21" s="9"/>
      <c r="M21" s="10"/>
      <c r="N21" s="2"/>
      <c r="O21" s="1"/>
      <c r="P21" s="1"/>
    </row>
    <row r="22" spans="1:16" ht="47.25" customHeight="1" x14ac:dyDescent="0.2">
      <c r="A22" s="288"/>
      <c r="B22" s="26">
        <v>6</v>
      </c>
      <c r="C22" s="31" t="s">
        <v>87</v>
      </c>
      <c r="D22" s="32" t="s">
        <v>88</v>
      </c>
      <c r="E22" s="32" t="s">
        <v>89</v>
      </c>
      <c r="F22" s="33" t="s">
        <v>90</v>
      </c>
      <c r="G22" s="1"/>
      <c r="H22" s="10"/>
      <c r="I22" s="10"/>
      <c r="J22" s="2"/>
      <c r="K22" s="9"/>
      <c r="L22" s="9"/>
      <c r="M22" s="10"/>
      <c r="N22" s="2"/>
      <c r="O22" s="1"/>
      <c r="P22" s="1"/>
    </row>
    <row r="23" spans="1:16" ht="47.25" customHeight="1" x14ac:dyDescent="0.2">
      <c r="A23" s="289"/>
      <c r="B23" s="26">
        <v>2</v>
      </c>
      <c r="C23" s="34" t="s">
        <v>91</v>
      </c>
      <c r="D23" s="33" t="s">
        <v>90</v>
      </c>
      <c r="E23" s="62" t="s">
        <v>92</v>
      </c>
      <c r="F23" s="62" t="s">
        <v>93</v>
      </c>
      <c r="G23" s="1"/>
      <c r="H23" s="10"/>
      <c r="I23" s="10"/>
      <c r="J23" s="2"/>
      <c r="K23" s="9"/>
      <c r="L23" s="9"/>
      <c r="M23" s="10"/>
      <c r="N23" s="2"/>
      <c r="O23" s="1"/>
      <c r="P23" s="1"/>
    </row>
    <row r="24" spans="1:16" ht="47.25" customHeight="1" x14ac:dyDescent="0.2">
      <c r="A24" s="13"/>
      <c r="B24" s="1"/>
      <c r="C24" s="1"/>
      <c r="D24" s="1"/>
      <c r="E24" s="2"/>
      <c r="F24" s="9"/>
      <c r="G24" s="1"/>
      <c r="H24" s="10"/>
      <c r="I24" s="10"/>
      <c r="J24" s="2"/>
      <c r="K24" s="9"/>
      <c r="L24" s="9"/>
      <c r="M24" s="10"/>
      <c r="N24" s="2"/>
      <c r="O24" s="1"/>
      <c r="P24" s="1"/>
    </row>
    <row r="25" spans="1:16" ht="27.75" customHeight="1" thickBot="1" x14ac:dyDescent="0.25">
      <c r="A25" s="13"/>
      <c r="B25" s="270" t="s">
        <v>94</v>
      </c>
      <c r="C25" s="270"/>
      <c r="D25" s="270"/>
      <c r="E25" s="2"/>
      <c r="F25" s="9"/>
      <c r="G25" s="1"/>
      <c r="H25" s="10"/>
      <c r="I25" s="10"/>
      <c r="J25" s="2"/>
      <c r="K25" s="9"/>
      <c r="L25" s="9"/>
      <c r="M25" s="10"/>
      <c r="N25" s="2"/>
      <c r="O25" s="1"/>
      <c r="P25" s="1"/>
    </row>
    <row r="26" spans="1:16" ht="47.25" customHeight="1" thickTop="1" x14ac:dyDescent="0.2">
      <c r="A26" s="13"/>
      <c r="B26" s="106" t="s">
        <v>80</v>
      </c>
      <c r="C26" s="107" t="s">
        <v>95</v>
      </c>
      <c r="D26" s="108" t="s">
        <v>58</v>
      </c>
      <c r="E26" s="2"/>
      <c r="F26" s="9"/>
      <c r="G26" s="1"/>
      <c r="H26" s="10"/>
      <c r="I26" s="10"/>
      <c r="J26" s="2"/>
      <c r="K26" s="9"/>
      <c r="L26" s="9"/>
      <c r="M26" s="10"/>
      <c r="N26" s="2"/>
      <c r="O26" s="1"/>
      <c r="P26" s="1"/>
    </row>
    <row r="27" spans="1:16" ht="47.25" customHeight="1" x14ac:dyDescent="0.2">
      <c r="A27" s="13"/>
      <c r="B27" s="11" t="s">
        <v>59</v>
      </c>
      <c r="C27" s="63" t="s">
        <v>96</v>
      </c>
      <c r="D27" s="4" t="s">
        <v>97</v>
      </c>
      <c r="E27" s="2"/>
      <c r="F27" s="9"/>
      <c r="G27" s="1"/>
      <c r="H27" s="10"/>
      <c r="I27" s="10"/>
      <c r="J27" s="2"/>
      <c r="K27" s="9"/>
      <c r="L27" s="9"/>
      <c r="M27" s="10"/>
      <c r="N27" s="2"/>
      <c r="O27" s="1"/>
      <c r="P27" s="1"/>
    </row>
    <row r="28" spans="1:16" ht="58.5" customHeight="1" x14ac:dyDescent="0.2">
      <c r="A28" s="13"/>
      <c r="B28" s="11" t="s">
        <v>61</v>
      </c>
      <c r="C28" s="63" t="s">
        <v>98</v>
      </c>
      <c r="D28" s="4" t="s">
        <v>99</v>
      </c>
      <c r="E28" s="2"/>
      <c r="F28" s="9"/>
      <c r="G28" s="1"/>
      <c r="H28" s="10"/>
      <c r="I28" s="10"/>
      <c r="J28" s="2"/>
      <c r="K28" s="9"/>
      <c r="L28" s="9"/>
      <c r="M28" s="10"/>
      <c r="N28" s="2"/>
      <c r="O28" s="1"/>
      <c r="P28" s="1"/>
    </row>
    <row r="29" spans="1:16" ht="47.25" customHeight="1" x14ac:dyDescent="0.2">
      <c r="A29" s="13"/>
      <c r="B29" s="11" t="s">
        <v>63</v>
      </c>
      <c r="C29" s="63" t="s">
        <v>100</v>
      </c>
      <c r="D29" s="4" t="s">
        <v>101</v>
      </c>
      <c r="E29" s="2"/>
      <c r="F29" s="9"/>
      <c r="G29" s="1"/>
      <c r="H29" s="10"/>
      <c r="I29" s="10"/>
      <c r="J29" s="2"/>
      <c r="K29" s="9"/>
      <c r="L29" s="9"/>
      <c r="M29" s="10"/>
      <c r="N29" s="2"/>
      <c r="O29" s="1"/>
      <c r="P29" s="1"/>
    </row>
    <row r="30" spans="1:16" ht="60.75" customHeight="1" thickBot="1" x14ac:dyDescent="0.25">
      <c r="A30" s="13"/>
      <c r="B30" s="12" t="s">
        <v>65</v>
      </c>
      <c r="C30" s="6" t="s">
        <v>102</v>
      </c>
      <c r="D30" s="7" t="s">
        <v>103</v>
      </c>
      <c r="E30" s="2"/>
      <c r="F30" s="9"/>
      <c r="G30" s="1"/>
      <c r="H30" s="10"/>
      <c r="I30" s="10"/>
      <c r="J30" s="2"/>
      <c r="K30" s="9"/>
      <c r="L30" s="9"/>
      <c r="M30" s="10"/>
      <c r="N30" s="2"/>
      <c r="O30" s="1"/>
      <c r="P30" s="1"/>
    </row>
    <row r="31" spans="1:16" ht="27" customHeight="1" thickTop="1" x14ac:dyDescent="0.2">
      <c r="A31" s="13"/>
      <c r="B31" s="13"/>
      <c r="C31" s="13"/>
      <c r="D31" s="13"/>
      <c r="E31" s="2"/>
      <c r="F31" s="9"/>
      <c r="G31" s="1"/>
      <c r="H31" s="10"/>
      <c r="I31" s="10"/>
      <c r="J31" s="2"/>
      <c r="K31" s="9"/>
      <c r="L31" s="9"/>
      <c r="M31" s="10"/>
      <c r="N31" s="2"/>
      <c r="O31" s="1"/>
      <c r="P31" s="1"/>
    </row>
    <row r="32" spans="1:16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"/>
      <c r="P32" s="1"/>
    </row>
    <row r="33" spans="1:16" x14ac:dyDescent="0.2">
      <c r="A33" s="1"/>
      <c r="B33" s="272" t="s">
        <v>104</v>
      </c>
      <c r="C33" s="272"/>
      <c r="D33" s="272"/>
      <c r="E33" s="2"/>
      <c r="F33" s="2"/>
      <c r="G33" s="2"/>
      <c r="H33" s="2"/>
      <c r="I33" s="2"/>
      <c r="J33" s="2"/>
      <c r="K33" s="2"/>
      <c r="L33" s="2"/>
      <c r="M33" s="2"/>
      <c r="N33" s="2"/>
      <c r="O33" s="1"/>
      <c r="P33" s="1"/>
    </row>
    <row r="34" spans="1:16" x14ac:dyDescent="0.2">
      <c r="A34" s="1"/>
      <c r="B34" s="290" t="s">
        <v>105</v>
      </c>
      <c r="C34" s="290" t="s">
        <v>106</v>
      </c>
      <c r="D34" s="109" t="s">
        <v>58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1"/>
      <c r="P34" s="1"/>
    </row>
    <row r="35" spans="1:16" x14ac:dyDescent="0.2">
      <c r="A35" s="1"/>
      <c r="B35" s="290"/>
      <c r="C35" s="290"/>
      <c r="D35" s="109" t="s">
        <v>107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1"/>
      <c r="P35" s="1"/>
    </row>
    <row r="36" spans="1:16" x14ac:dyDescent="0.2">
      <c r="A36" s="1"/>
      <c r="B36" s="14" t="s">
        <v>108</v>
      </c>
      <c r="C36" s="62">
        <v>100</v>
      </c>
      <c r="D36" s="15" t="s">
        <v>109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1"/>
      <c r="P36" s="1"/>
    </row>
    <row r="37" spans="1:16" ht="33.75" x14ac:dyDescent="0.2">
      <c r="A37" s="1"/>
      <c r="B37" s="14" t="s">
        <v>110</v>
      </c>
      <c r="C37" s="62">
        <v>60</v>
      </c>
      <c r="D37" s="15" t="s">
        <v>111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1"/>
      <c r="P37" s="1"/>
    </row>
    <row r="38" spans="1:16" ht="22.5" x14ac:dyDescent="0.2">
      <c r="A38" s="1"/>
      <c r="B38" s="14" t="s">
        <v>112</v>
      </c>
      <c r="C38" s="62">
        <v>25</v>
      </c>
      <c r="D38" s="15" t="s">
        <v>113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1"/>
      <c r="P38" s="1"/>
    </row>
    <row r="39" spans="1:16" ht="22.5" x14ac:dyDescent="0.2">
      <c r="A39" s="1"/>
      <c r="B39" s="14" t="s">
        <v>114</v>
      </c>
      <c r="C39" s="62">
        <v>10</v>
      </c>
      <c r="D39" s="15" t="s">
        <v>115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1"/>
      <c r="P39" s="1"/>
    </row>
    <row r="40" spans="1:16" x14ac:dyDescent="0.2">
      <c r="A40" s="1"/>
      <c r="B40" s="8"/>
      <c r="C40" s="9"/>
      <c r="D40" s="10"/>
      <c r="E40" s="2"/>
      <c r="F40" s="2"/>
      <c r="G40" s="2"/>
      <c r="H40" s="2"/>
      <c r="I40" s="2"/>
      <c r="J40" s="2"/>
      <c r="K40" s="2"/>
      <c r="L40" s="2"/>
      <c r="M40" s="2"/>
      <c r="N40" s="2"/>
      <c r="O40" s="1"/>
      <c r="P40" s="1"/>
    </row>
    <row r="41" spans="1:16" x14ac:dyDescent="0.2">
      <c r="A41" s="1"/>
      <c r="B41" s="272" t="s">
        <v>116</v>
      </c>
      <c r="C41" s="272"/>
      <c r="D41" s="272"/>
      <c r="E41" s="272"/>
      <c r="F41" s="272"/>
      <c r="G41" s="272"/>
      <c r="H41" s="2"/>
      <c r="I41" s="2"/>
      <c r="J41" s="2"/>
      <c r="K41" s="2"/>
      <c r="L41" s="2"/>
      <c r="M41" s="2"/>
      <c r="N41" s="2"/>
      <c r="O41" s="1"/>
      <c r="P41" s="1"/>
    </row>
    <row r="42" spans="1:16" x14ac:dyDescent="0.2">
      <c r="B42" s="293" t="s">
        <v>117</v>
      </c>
      <c r="C42" s="293"/>
      <c r="D42" s="294" t="s">
        <v>118</v>
      </c>
      <c r="E42" s="294"/>
      <c r="F42" s="294"/>
      <c r="G42" s="294"/>
      <c r="H42" s="2"/>
      <c r="I42" s="2"/>
      <c r="J42" s="2"/>
      <c r="K42" s="2"/>
      <c r="L42" s="2"/>
      <c r="M42" s="2"/>
      <c r="N42" s="2"/>
      <c r="O42" s="1"/>
      <c r="P42" s="1"/>
    </row>
    <row r="43" spans="1:16" x14ac:dyDescent="0.2">
      <c r="A43" s="1"/>
      <c r="B43" s="293"/>
      <c r="C43" s="293"/>
      <c r="D43" s="63" t="s">
        <v>119</v>
      </c>
      <c r="E43" s="28" t="s">
        <v>120</v>
      </c>
      <c r="F43" s="29" t="s">
        <v>121</v>
      </c>
      <c r="G43" s="29" t="s">
        <v>122</v>
      </c>
      <c r="H43" s="2"/>
      <c r="I43" s="2"/>
      <c r="J43" s="2"/>
      <c r="K43" s="2"/>
      <c r="L43" s="2"/>
      <c r="M43" s="2"/>
      <c r="N43" s="2"/>
      <c r="O43" s="1"/>
      <c r="P43" s="1"/>
    </row>
    <row r="44" spans="1:16" ht="24.75" customHeight="1" x14ac:dyDescent="0.2">
      <c r="A44" s="1"/>
      <c r="B44" s="295" t="s">
        <v>123</v>
      </c>
      <c r="C44" s="62">
        <v>100</v>
      </c>
      <c r="D44" s="16" t="s">
        <v>124</v>
      </c>
      <c r="E44" s="17" t="s">
        <v>125</v>
      </c>
      <c r="F44" s="17" t="s">
        <v>126</v>
      </c>
      <c r="G44" s="18" t="s">
        <v>127</v>
      </c>
      <c r="H44" s="2"/>
      <c r="I44" s="2"/>
      <c r="J44" s="2"/>
      <c r="K44" s="2"/>
      <c r="L44" s="2"/>
      <c r="M44" s="2"/>
      <c r="N44" s="2"/>
      <c r="O44" s="1"/>
      <c r="P44" s="1"/>
    </row>
    <row r="45" spans="1:16" ht="10.5" customHeight="1" x14ac:dyDescent="0.2">
      <c r="A45" s="1"/>
      <c r="B45" s="295"/>
      <c r="C45" s="296">
        <v>60</v>
      </c>
      <c r="D45" s="291" t="s">
        <v>128</v>
      </c>
      <c r="E45" s="291" t="s">
        <v>129</v>
      </c>
      <c r="F45" s="274" t="s">
        <v>130</v>
      </c>
      <c r="G45" s="18" t="s">
        <v>131</v>
      </c>
      <c r="H45" s="2"/>
      <c r="I45" s="2"/>
      <c r="J45" s="2"/>
      <c r="K45" s="2"/>
      <c r="L45" s="2"/>
      <c r="M45" s="2"/>
      <c r="N45" s="2"/>
      <c r="O45" s="1"/>
      <c r="P45" s="1"/>
    </row>
    <row r="46" spans="1:16" x14ac:dyDescent="0.2">
      <c r="A46" s="1"/>
      <c r="B46" s="295"/>
      <c r="C46" s="297"/>
      <c r="D46" s="292"/>
      <c r="E46" s="292"/>
      <c r="F46" s="275"/>
      <c r="G46" s="19" t="s">
        <v>132</v>
      </c>
      <c r="H46" s="2"/>
      <c r="I46" s="2"/>
      <c r="J46" s="2"/>
      <c r="K46" s="2"/>
      <c r="L46" s="2"/>
      <c r="M46" s="2"/>
      <c r="N46" s="2"/>
      <c r="O46" s="1"/>
      <c r="P46" s="1"/>
    </row>
    <row r="47" spans="1:16" ht="21.75" customHeight="1" x14ac:dyDescent="0.2">
      <c r="A47" s="1"/>
      <c r="B47" s="295"/>
      <c r="C47" s="62">
        <v>25</v>
      </c>
      <c r="D47" s="16" t="s">
        <v>133</v>
      </c>
      <c r="E47" s="20" t="s">
        <v>134</v>
      </c>
      <c r="F47" s="20" t="s">
        <v>135</v>
      </c>
      <c r="G47" s="61" t="s">
        <v>136</v>
      </c>
      <c r="H47" s="2"/>
      <c r="I47" s="2"/>
      <c r="J47" s="2"/>
      <c r="K47" s="2"/>
      <c r="L47" s="2"/>
      <c r="M47" s="2"/>
      <c r="N47" s="2"/>
      <c r="O47" s="1"/>
      <c r="P47" s="1"/>
    </row>
    <row r="48" spans="1:16" x14ac:dyDescent="0.2">
      <c r="A48" s="1"/>
      <c r="B48" s="295"/>
      <c r="C48" s="273">
        <v>10</v>
      </c>
      <c r="D48" s="274" t="s">
        <v>137</v>
      </c>
      <c r="E48" s="20" t="s">
        <v>138</v>
      </c>
      <c r="F48" s="271" t="s">
        <v>139</v>
      </c>
      <c r="G48" s="271" t="s">
        <v>140</v>
      </c>
      <c r="H48" s="2"/>
      <c r="I48" s="2"/>
      <c r="J48" s="2"/>
      <c r="K48" s="2"/>
      <c r="L48" s="2"/>
      <c r="M48" s="2"/>
      <c r="N48" s="2"/>
      <c r="O48" s="1"/>
      <c r="P48" s="1"/>
    </row>
    <row r="49" spans="1:16" ht="10.5" customHeight="1" x14ac:dyDescent="0.2">
      <c r="A49" s="1"/>
      <c r="B49" s="295"/>
      <c r="C49" s="273"/>
      <c r="D49" s="275"/>
      <c r="E49" s="21" t="s">
        <v>141</v>
      </c>
      <c r="F49" s="276"/>
      <c r="G49" s="271"/>
      <c r="H49" s="2"/>
      <c r="I49" s="2"/>
      <c r="J49" s="2"/>
      <c r="K49" s="2"/>
      <c r="L49" s="2"/>
      <c r="M49" s="2"/>
      <c r="N49" s="2"/>
      <c r="O49" s="1"/>
      <c r="P49" s="1"/>
    </row>
    <row r="50" spans="1:16" ht="10.5" customHeight="1" x14ac:dyDescent="0.2">
      <c r="A50" s="1"/>
      <c r="B50" s="13"/>
      <c r="C50" s="9"/>
      <c r="D50" s="22"/>
      <c r="E50" s="23"/>
      <c r="F50" s="24"/>
      <c r="G50" s="22"/>
      <c r="H50" s="2"/>
      <c r="I50" s="2"/>
      <c r="J50" s="2"/>
      <c r="K50" s="2"/>
      <c r="L50" s="2"/>
      <c r="M50" s="2"/>
      <c r="N50" s="2"/>
      <c r="O50" s="1"/>
      <c r="P50" s="1"/>
    </row>
    <row r="51" spans="1:16" ht="10.5" customHeight="1" x14ac:dyDescent="0.2">
      <c r="A51" s="1"/>
      <c r="B51" s="13"/>
      <c r="C51" s="9"/>
      <c r="D51" s="22"/>
      <c r="E51" s="23"/>
      <c r="F51" s="24"/>
      <c r="G51" s="22"/>
      <c r="H51" s="2"/>
      <c r="I51" s="2"/>
      <c r="J51" s="2"/>
      <c r="K51" s="2"/>
      <c r="L51" s="2"/>
      <c r="M51" s="2"/>
      <c r="N51" s="2"/>
      <c r="O51" s="1"/>
      <c r="P51" s="1"/>
    </row>
    <row r="52" spans="1:16" ht="10.5" customHeight="1" x14ac:dyDescent="0.2">
      <c r="A52" s="1"/>
      <c r="B52" s="1"/>
      <c r="C52" s="1"/>
      <c r="D52" s="1"/>
      <c r="E52" s="2"/>
      <c r="F52" s="24"/>
      <c r="G52" s="22"/>
      <c r="H52" s="2"/>
      <c r="I52" s="2"/>
      <c r="J52" s="2"/>
      <c r="K52" s="2"/>
      <c r="L52" s="2"/>
      <c r="M52" s="2"/>
      <c r="N52" s="2"/>
      <c r="O52" s="1"/>
      <c r="P52" s="1"/>
    </row>
    <row r="53" spans="1:16" ht="15.75" customHeight="1" x14ac:dyDescent="0.2">
      <c r="A53" s="1"/>
      <c r="B53" s="272" t="s">
        <v>142</v>
      </c>
      <c r="C53" s="272"/>
      <c r="D53" s="272"/>
      <c r="E53" s="2"/>
      <c r="F53" s="24"/>
      <c r="G53" s="22"/>
      <c r="H53" s="2"/>
      <c r="I53" s="2"/>
      <c r="J53" s="2"/>
      <c r="K53" s="2"/>
      <c r="L53" s="2"/>
      <c r="M53" s="2"/>
      <c r="N53" s="2"/>
      <c r="O53" s="1"/>
      <c r="P53" s="1"/>
    </row>
    <row r="54" spans="1:16" ht="16.5" customHeight="1" x14ac:dyDescent="0.2">
      <c r="A54" s="1"/>
      <c r="B54" s="109" t="s">
        <v>143</v>
      </c>
      <c r="C54" s="109" t="s">
        <v>144</v>
      </c>
      <c r="D54" s="109" t="s">
        <v>58</v>
      </c>
      <c r="E54" s="2"/>
      <c r="F54" s="24"/>
      <c r="G54" s="22"/>
      <c r="H54" s="2"/>
      <c r="I54" s="2"/>
      <c r="J54" s="2"/>
      <c r="K54" s="2"/>
      <c r="L54" s="2"/>
      <c r="M54" s="2"/>
      <c r="N54" s="2"/>
      <c r="O54" s="1"/>
      <c r="P54" s="1"/>
    </row>
    <row r="55" spans="1:16" ht="37.5" customHeight="1" x14ac:dyDescent="0.2">
      <c r="A55" s="1"/>
      <c r="B55" s="62" t="s">
        <v>145</v>
      </c>
      <c r="C55" s="62" t="s">
        <v>146</v>
      </c>
      <c r="D55" s="15" t="s">
        <v>147</v>
      </c>
      <c r="E55" s="2"/>
      <c r="F55" s="24"/>
      <c r="G55" s="22"/>
      <c r="H55" s="2"/>
      <c r="I55" s="2"/>
      <c r="J55" s="2"/>
      <c r="K55" s="2"/>
      <c r="L55" s="2"/>
      <c r="M55" s="2"/>
      <c r="N55" s="2"/>
      <c r="O55" s="1"/>
      <c r="P55" s="1"/>
    </row>
    <row r="56" spans="1:16" ht="24.75" customHeight="1" x14ac:dyDescent="0.2">
      <c r="A56" s="1"/>
      <c r="B56" s="62" t="s">
        <v>148</v>
      </c>
      <c r="C56" s="62" t="s">
        <v>149</v>
      </c>
      <c r="D56" s="15" t="s">
        <v>150</v>
      </c>
      <c r="E56" s="2"/>
      <c r="F56" s="24"/>
      <c r="G56" s="22"/>
      <c r="H56" s="2"/>
      <c r="I56" s="2"/>
      <c r="J56" s="2"/>
      <c r="K56" s="2"/>
      <c r="L56" s="2"/>
      <c r="M56" s="2"/>
      <c r="N56" s="2"/>
      <c r="O56" s="1"/>
      <c r="P56" s="1"/>
    </row>
    <row r="57" spans="1:16" ht="24.75" customHeight="1" x14ac:dyDescent="0.2">
      <c r="A57" s="1"/>
      <c r="B57" s="62" t="s">
        <v>151</v>
      </c>
      <c r="C57" s="62" t="s">
        <v>152</v>
      </c>
      <c r="D57" s="15" t="s">
        <v>153</v>
      </c>
      <c r="E57" s="2"/>
      <c r="F57" s="24"/>
      <c r="G57" s="22"/>
      <c r="H57" s="2"/>
      <c r="I57" s="2"/>
      <c r="J57" s="2"/>
      <c r="K57" s="2"/>
      <c r="L57" s="2"/>
      <c r="M57" s="2"/>
      <c r="N57" s="2"/>
      <c r="O57" s="1"/>
      <c r="P57" s="1"/>
    </row>
    <row r="58" spans="1:16" ht="56.25" x14ac:dyDescent="0.2">
      <c r="A58" s="1"/>
      <c r="B58" s="62" t="s">
        <v>154</v>
      </c>
      <c r="C58" s="62">
        <v>20</v>
      </c>
      <c r="D58" s="15" t="s">
        <v>155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1"/>
      <c r="P58" s="1"/>
    </row>
    <row r="59" spans="1:16" x14ac:dyDescent="0.2">
      <c r="A59" s="1"/>
      <c r="B59" s="9"/>
      <c r="C59" s="9"/>
      <c r="D59" s="10"/>
      <c r="E59" s="2"/>
      <c r="F59" s="2"/>
      <c r="G59" s="2"/>
      <c r="H59" s="2"/>
      <c r="I59" s="2"/>
      <c r="J59" s="2"/>
      <c r="K59" s="2"/>
      <c r="L59" s="2"/>
      <c r="M59" s="2"/>
      <c r="N59" s="2"/>
      <c r="O59" s="1"/>
      <c r="P59" s="1"/>
    </row>
    <row r="60" spans="1:16" x14ac:dyDescent="0.2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1"/>
      <c r="P60" s="1"/>
    </row>
    <row r="61" spans="1:16" x14ac:dyDescent="0.2">
      <c r="A61" s="1"/>
      <c r="B61" s="2"/>
      <c r="C61" s="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1"/>
      <c r="P61" s="1"/>
    </row>
    <row r="62" spans="1:16" x14ac:dyDescent="0.2">
      <c r="A62" s="1"/>
      <c r="B62" s="2"/>
      <c r="C62" s="277" t="s">
        <v>156</v>
      </c>
      <c r="D62" s="277"/>
      <c r="E62" s="2"/>
      <c r="F62" s="2"/>
      <c r="G62" s="2"/>
      <c r="H62" s="2"/>
      <c r="I62" s="2"/>
      <c r="J62" s="2"/>
      <c r="K62" s="2"/>
      <c r="L62" s="2"/>
      <c r="M62" s="2"/>
      <c r="N62" s="2"/>
      <c r="O62" s="1"/>
      <c r="P62" s="1"/>
    </row>
    <row r="63" spans="1:16" x14ac:dyDescent="0.2">
      <c r="A63" s="1"/>
      <c r="B63" s="2"/>
      <c r="C63" s="113" t="s">
        <v>143</v>
      </c>
      <c r="D63" s="261" t="s">
        <v>58</v>
      </c>
      <c r="E63" s="262"/>
      <c r="F63" s="262"/>
      <c r="G63" s="262"/>
      <c r="H63" s="2"/>
      <c r="I63" s="2"/>
      <c r="J63" s="2"/>
      <c r="K63" s="2"/>
      <c r="L63" s="2"/>
      <c r="M63" s="2"/>
      <c r="N63" s="2"/>
      <c r="O63" s="1"/>
      <c r="P63" s="1"/>
    </row>
    <row r="64" spans="1:16" x14ac:dyDescent="0.2">
      <c r="A64" s="1"/>
      <c r="B64" s="2"/>
      <c r="C64" s="62" t="s">
        <v>145</v>
      </c>
      <c r="D64" s="15" t="s">
        <v>157</v>
      </c>
      <c r="E64" s="263" t="s">
        <v>158</v>
      </c>
      <c r="F64" s="263"/>
      <c r="G64" s="263"/>
      <c r="H64" s="2"/>
      <c r="I64" s="2"/>
      <c r="J64" s="2"/>
      <c r="K64" s="2"/>
      <c r="L64" s="2"/>
      <c r="M64" s="2"/>
      <c r="N64" s="2"/>
      <c r="O64" s="1"/>
      <c r="P64" s="1"/>
    </row>
    <row r="65" spans="1:16" ht="22.5" x14ac:dyDescent="0.2">
      <c r="A65" s="1"/>
      <c r="B65" s="2"/>
      <c r="C65" s="62" t="s">
        <v>148</v>
      </c>
      <c r="D65" s="15" t="s">
        <v>159</v>
      </c>
      <c r="E65" s="60" t="s">
        <v>160</v>
      </c>
      <c r="F65" s="60"/>
      <c r="G65" s="60"/>
      <c r="H65" s="2"/>
      <c r="I65" s="2"/>
      <c r="J65" s="2"/>
      <c r="K65" s="2"/>
      <c r="L65" s="2"/>
      <c r="M65" s="2"/>
      <c r="N65" s="2"/>
      <c r="O65" s="1"/>
      <c r="P65" s="1"/>
    </row>
    <row r="66" spans="1:16" ht="18" customHeight="1" x14ac:dyDescent="0.2">
      <c r="A66" s="1"/>
      <c r="B66" s="2"/>
      <c r="C66" s="62" t="s">
        <v>151</v>
      </c>
      <c r="D66" s="15" t="s">
        <v>161</v>
      </c>
      <c r="E66" s="264" t="s">
        <v>162</v>
      </c>
      <c r="F66" s="265"/>
      <c r="G66" s="266"/>
      <c r="H66" s="2"/>
      <c r="I66" s="2"/>
      <c r="J66" s="2"/>
      <c r="K66" s="2"/>
      <c r="L66" s="2"/>
      <c r="M66" s="2"/>
      <c r="N66" s="2"/>
      <c r="O66" s="1"/>
      <c r="P66" s="1"/>
    </row>
    <row r="67" spans="1:16" ht="22.5" customHeight="1" x14ac:dyDescent="0.2">
      <c r="A67" s="1"/>
      <c r="B67" s="2"/>
      <c r="C67" s="62" t="s">
        <v>154</v>
      </c>
      <c r="D67" s="15" t="s">
        <v>163</v>
      </c>
      <c r="E67" s="267" t="s">
        <v>164</v>
      </c>
      <c r="F67" s="268"/>
      <c r="G67" s="269"/>
      <c r="H67" s="2"/>
      <c r="I67" s="2"/>
      <c r="J67" s="2"/>
      <c r="K67" s="2"/>
      <c r="L67" s="2"/>
      <c r="M67" s="2"/>
      <c r="N67" s="2"/>
      <c r="O67" s="1"/>
      <c r="P67" s="1"/>
    </row>
    <row r="68" spans="1:16" x14ac:dyDescent="0.2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1"/>
      <c r="P68" s="1"/>
    </row>
    <row r="69" spans="1:16" x14ac:dyDescent="0.2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1"/>
      <c r="P69" s="1"/>
    </row>
    <row r="70" spans="1: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</sheetData>
  <mergeCells count="28">
    <mergeCell ref="A21:A23"/>
    <mergeCell ref="B33:D33"/>
    <mergeCell ref="B34:B35"/>
    <mergeCell ref="C34:C35"/>
    <mergeCell ref="F45:F46"/>
    <mergeCell ref="D45:D46"/>
    <mergeCell ref="E45:E46"/>
    <mergeCell ref="B41:G41"/>
    <mergeCell ref="B42:C43"/>
    <mergeCell ref="D42:G42"/>
    <mergeCell ref="B44:B49"/>
    <mergeCell ref="C45:C46"/>
    <mergeCell ref="B3:D3"/>
    <mergeCell ref="B11:D11"/>
    <mergeCell ref="A18:F18"/>
    <mergeCell ref="A19:B20"/>
    <mergeCell ref="C19:F19"/>
    <mergeCell ref="D63:G63"/>
    <mergeCell ref="E64:G64"/>
    <mergeCell ref="E66:G66"/>
    <mergeCell ref="E67:G67"/>
    <mergeCell ref="B25:D25"/>
    <mergeCell ref="G48:G49"/>
    <mergeCell ref="B53:D53"/>
    <mergeCell ref="C48:C49"/>
    <mergeCell ref="D48:D49"/>
    <mergeCell ref="F48:F49"/>
    <mergeCell ref="C62:D62"/>
  </mergeCells>
  <phoneticPr fontId="0" type="noConversion"/>
  <pageMargins left="0.75" right="0.75" top="1" bottom="1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showGridLines="0" tabSelected="1" zoomScale="70" zoomScaleNormal="70" workbookViewId="0">
      <selection sqref="A1:Y3"/>
    </sheetView>
  </sheetViews>
  <sheetFormatPr baseColWidth="10" defaultColWidth="11" defaultRowHeight="14.25" x14ac:dyDescent="0.2"/>
  <cols>
    <col min="1" max="1" width="18" customWidth="1"/>
    <col min="2" max="2" width="16.5" customWidth="1"/>
    <col min="3" max="3" width="16" customWidth="1"/>
    <col min="4" max="4" width="18.25" customWidth="1"/>
    <col min="5" max="5" width="9.875" customWidth="1"/>
    <col min="6" max="6" width="15.5" customWidth="1"/>
    <col min="7" max="7" width="25.625" customWidth="1"/>
    <col min="8" max="8" width="22.75" customWidth="1"/>
    <col min="9" max="9" width="15.75" customWidth="1"/>
    <col min="10" max="10" width="21.125" customWidth="1"/>
    <col min="11" max="11" width="21.875" customWidth="1"/>
    <col min="12" max="12" width="13.125" customWidth="1"/>
    <col min="13" max="13" width="12.25" customWidth="1"/>
    <col min="14" max="14" width="12.625" customWidth="1"/>
    <col min="15" max="15" width="17.125" customWidth="1"/>
    <col min="16" max="16" width="16.5" customWidth="1"/>
    <col min="17" max="17" width="19.125" customWidth="1"/>
    <col min="18" max="18" width="17.125" customWidth="1"/>
    <col min="19" max="19" width="18.75" customWidth="1"/>
    <col min="20" max="20" width="14.125" customWidth="1"/>
    <col min="21" max="21" width="19.75" customWidth="1"/>
    <col min="22" max="22" width="24.375" customWidth="1"/>
    <col min="23" max="23" width="14.25" customWidth="1"/>
    <col min="24" max="24" width="19.125" customWidth="1"/>
    <col min="25" max="25" width="20.75" customWidth="1"/>
    <col min="26" max="26" width="28.125" customWidth="1"/>
    <col min="27" max="27" width="16.75" customWidth="1"/>
    <col min="28" max="28" width="20.5" customWidth="1"/>
    <col min="16383" max="16383" width="11" bestFit="1" customWidth="1"/>
  </cols>
  <sheetData>
    <row r="1" spans="1:28" ht="32.25" customHeight="1" thickBot="1" x14ac:dyDescent="0.25">
      <c r="A1" s="404" t="s">
        <v>165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6"/>
      <c r="Z1" s="66" t="s">
        <v>166</v>
      </c>
      <c r="AA1" s="362" t="s">
        <v>167</v>
      </c>
      <c r="AB1" s="363"/>
    </row>
    <row r="2" spans="1:28" ht="23.25" customHeight="1" thickBot="1" x14ac:dyDescent="0.25">
      <c r="A2" s="407"/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9"/>
      <c r="Z2" s="66" t="s">
        <v>168</v>
      </c>
      <c r="AA2" s="400">
        <v>2</v>
      </c>
      <c r="AB2" s="401"/>
    </row>
    <row r="3" spans="1:28" ht="23.25" customHeight="1" thickBot="1" x14ac:dyDescent="0.25">
      <c r="A3" s="410"/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2"/>
      <c r="Z3" s="66" t="s">
        <v>169</v>
      </c>
      <c r="AA3" s="402">
        <v>44502</v>
      </c>
      <c r="AB3" s="403"/>
    </row>
    <row r="4" spans="1:28" s="37" customFormat="1" ht="27.75" customHeight="1" thickBot="1" x14ac:dyDescent="0.3">
      <c r="A4" s="374" t="s">
        <v>170</v>
      </c>
      <c r="B4" s="372" t="s">
        <v>171</v>
      </c>
      <c r="C4" s="372" t="s">
        <v>172</v>
      </c>
      <c r="D4" s="372" t="s">
        <v>173</v>
      </c>
      <c r="E4" s="372" t="s">
        <v>174</v>
      </c>
      <c r="F4" s="372" t="s">
        <v>175</v>
      </c>
      <c r="G4" s="372"/>
      <c r="H4" s="372" t="s">
        <v>176</v>
      </c>
      <c r="I4" s="372" t="s">
        <v>177</v>
      </c>
      <c r="J4" s="372"/>
      <c r="K4" s="372"/>
      <c r="L4" s="372" t="s">
        <v>178</v>
      </c>
      <c r="M4" s="372"/>
      <c r="N4" s="372"/>
      <c r="O4" s="372"/>
      <c r="P4" s="372"/>
      <c r="Q4" s="372"/>
      <c r="R4" s="372"/>
      <c r="S4" s="84" t="s">
        <v>179</v>
      </c>
      <c r="T4" s="372" t="s">
        <v>180</v>
      </c>
      <c r="U4" s="372"/>
      <c r="V4" s="372"/>
      <c r="W4" s="372" t="s">
        <v>181</v>
      </c>
      <c r="X4" s="372"/>
      <c r="Y4" s="372"/>
      <c r="Z4" s="372"/>
      <c r="AA4" s="372"/>
      <c r="AB4" s="85"/>
    </row>
    <row r="5" spans="1:28" s="37" customFormat="1" ht="69" customHeight="1" thickBot="1" x14ac:dyDescent="0.3">
      <c r="A5" s="375"/>
      <c r="B5" s="373"/>
      <c r="C5" s="373"/>
      <c r="D5" s="373"/>
      <c r="E5" s="373"/>
      <c r="F5" s="86" t="s">
        <v>182</v>
      </c>
      <c r="G5" s="86" t="s">
        <v>2</v>
      </c>
      <c r="H5" s="373"/>
      <c r="I5" s="86" t="s">
        <v>183</v>
      </c>
      <c r="J5" s="86" t="s">
        <v>184</v>
      </c>
      <c r="K5" s="86" t="s">
        <v>185</v>
      </c>
      <c r="L5" s="86" t="s">
        <v>186</v>
      </c>
      <c r="M5" s="86" t="s">
        <v>187</v>
      </c>
      <c r="N5" s="88" t="s">
        <v>188</v>
      </c>
      <c r="O5" s="91" t="s">
        <v>189</v>
      </c>
      <c r="P5" s="89" t="s">
        <v>190</v>
      </c>
      <c r="Q5" s="86" t="s">
        <v>191</v>
      </c>
      <c r="R5" s="86" t="s">
        <v>192</v>
      </c>
      <c r="S5" s="86" t="s">
        <v>193</v>
      </c>
      <c r="T5" s="86" t="s">
        <v>194</v>
      </c>
      <c r="U5" s="86" t="s">
        <v>195</v>
      </c>
      <c r="V5" s="86" t="s">
        <v>196</v>
      </c>
      <c r="W5" s="86" t="s">
        <v>197</v>
      </c>
      <c r="X5" s="86" t="s">
        <v>198</v>
      </c>
      <c r="Y5" s="86" t="s">
        <v>199</v>
      </c>
      <c r="Z5" s="383" t="s">
        <v>200</v>
      </c>
      <c r="AA5" s="383"/>
      <c r="AB5" s="90" t="s">
        <v>201</v>
      </c>
    </row>
    <row r="6" spans="1:28" s="93" customFormat="1" ht="78.75" customHeight="1" thickBot="1" x14ac:dyDescent="0.3">
      <c r="A6" s="306" t="s">
        <v>202</v>
      </c>
      <c r="B6" s="309" t="s">
        <v>202</v>
      </c>
      <c r="C6" s="309" t="s">
        <v>203</v>
      </c>
      <c r="D6" s="309" t="s">
        <v>204</v>
      </c>
      <c r="E6" s="309" t="s">
        <v>205</v>
      </c>
      <c r="F6" s="117" t="s">
        <v>206</v>
      </c>
      <c r="G6" s="117" t="s">
        <v>207</v>
      </c>
      <c r="H6" s="118" t="s">
        <v>208</v>
      </c>
      <c r="I6" s="119" t="s">
        <v>209</v>
      </c>
      <c r="J6" s="120" t="s">
        <v>210</v>
      </c>
      <c r="K6" s="173" t="s">
        <v>209</v>
      </c>
      <c r="L6" s="117">
        <v>2</v>
      </c>
      <c r="M6" s="117">
        <v>4</v>
      </c>
      <c r="N6" s="117">
        <v>8</v>
      </c>
      <c r="O6" s="121" t="str">
        <f t="shared" ref="O6:O38" si="0">IF(N6&lt;=4,"BAJO",IF(N6&lt;=8,"MEDIO",IF(N6&lt;=20,"ALTO","MUY ALTO")))</f>
        <v>MEDIO</v>
      </c>
      <c r="P6" s="117">
        <v>25</v>
      </c>
      <c r="Q6" s="122">
        <f t="shared" ref="Q6:Q38" si="1">+N6*P6</f>
        <v>200</v>
      </c>
      <c r="R6" s="122" t="str">
        <f t="shared" ref="R6:R21" si="2">IF(Q6&lt;=20,"IV",IF(Q6&lt;=120,"III",IF(Q6&lt;=500,"II",IF(Q6&lt;=4000,"I"))))</f>
        <v>II</v>
      </c>
      <c r="S6" s="147" t="str">
        <f>+IF(R6='TABLA DE VALORACIÓN '!$C$64,"NO ACEPTABLE",IF('MATRIZ DE RIESGOS'!R6='TABLA DE VALORACIÓN '!$C$65,"NO ACEPTABLE O ACEPTABLE CON CONTROL ESPECIFICO",IF('MATRIZ DE RIESGOS'!R6='TABLA DE VALORACIÓN '!$C$66,"MEJORABLE",IF('MATRIZ DE RIESGOS'!R6='TABLA DE VALORACIÓN '!$C$67,"ACEPTABLE",0))))</f>
        <v>NO ACEPTABLE O ACEPTABLE CON CONTROL ESPECIFICO</v>
      </c>
      <c r="T6" s="117">
        <v>1</v>
      </c>
      <c r="U6" s="173" t="s">
        <v>211</v>
      </c>
      <c r="V6" s="173" t="s">
        <v>212</v>
      </c>
      <c r="W6" s="123" t="s">
        <v>209</v>
      </c>
      <c r="X6" s="124" t="s">
        <v>209</v>
      </c>
      <c r="Y6" s="118" t="s">
        <v>213</v>
      </c>
      <c r="Z6" s="305" t="s">
        <v>214</v>
      </c>
      <c r="AA6" s="305"/>
      <c r="AB6" s="125" t="s">
        <v>209</v>
      </c>
    </row>
    <row r="7" spans="1:28" s="93" customFormat="1" ht="126" customHeight="1" thickBot="1" x14ac:dyDescent="0.3">
      <c r="A7" s="307"/>
      <c r="B7" s="310"/>
      <c r="C7" s="310"/>
      <c r="D7" s="310"/>
      <c r="E7" s="310"/>
      <c r="F7" s="164" t="s">
        <v>215</v>
      </c>
      <c r="G7" s="163" t="s">
        <v>216</v>
      </c>
      <c r="H7" s="101" t="s">
        <v>217</v>
      </c>
      <c r="I7" s="102" t="s">
        <v>209</v>
      </c>
      <c r="J7" s="101" t="s">
        <v>218</v>
      </c>
      <c r="K7" s="164" t="s">
        <v>219</v>
      </c>
      <c r="L7" s="57">
        <v>10</v>
      </c>
      <c r="M7" s="57">
        <v>4</v>
      </c>
      <c r="N7" s="78">
        <f t="shared" ref="N7:N9" si="3">+L7*M7</f>
        <v>40</v>
      </c>
      <c r="O7" s="121" t="str">
        <f t="shared" si="0"/>
        <v>MUY ALTO</v>
      </c>
      <c r="P7" s="94">
        <v>100</v>
      </c>
      <c r="Q7" s="65">
        <f t="shared" si="1"/>
        <v>4000</v>
      </c>
      <c r="R7" s="65" t="str">
        <f t="shared" si="2"/>
        <v>I</v>
      </c>
      <c r="S7" s="50" t="str">
        <f>+IF(R7='TABLA DE VALORACIÓN '!$C$64,"NO ACEPTABLE",IF('MATRIZ DE RIESGOS'!R7='TABLA DE VALORACIÓN '!$C$65,"NO ACEPTABLE O ACEPTABLE CON CONTROL ESPECIFICO",IF('MATRIZ DE RIESGOS'!R7='TABLA DE VALORACIÓN '!$C$66,"MEJORABLE",IF('MATRIZ DE RIESGOS'!R7='TABLA DE VALORACIÓN '!$C$67,"ACEPTABLE",0))))</f>
        <v>NO ACEPTABLE</v>
      </c>
      <c r="T7" s="94">
        <v>1</v>
      </c>
      <c r="U7" s="56" t="s">
        <v>220</v>
      </c>
      <c r="V7" s="101" t="s">
        <v>221</v>
      </c>
      <c r="W7" s="73" t="s">
        <v>209</v>
      </c>
      <c r="X7" s="101" t="s">
        <v>209</v>
      </c>
      <c r="Y7" s="101" t="s">
        <v>222</v>
      </c>
      <c r="Z7" s="312" t="s">
        <v>223</v>
      </c>
      <c r="AA7" s="313"/>
      <c r="AB7" s="126" t="s">
        <v>224</v>
      </c>
    </row>
    <row r="8" spans="1:28" s="93" customFormat="1" ht="126" customHeight="1" x14ac:dyDescent="0.25">
      <c r="A8" s="307"/>
      <c r="B8" s="310"/>
      <c r="C8" s="310"/>
      <c r="D8" s="310"/>
      <c r="E8" s="310"/>
      <c r="F8" s="50" t="s">
        <v>225</v>
      </c>
      <c r="G8" s="49" t="s">
        <v>226</v>
      </c>
      <c r="H8" s="49" t="s">
        <v>227</v>
      </c>
      <c r="I8" s="49" t="s">
        <v>209</v>
      </c>
      <c r="J8" s="50" t="s">
        <v>228</v>
      </c>
      <c r="K8" s="49" t="s">
        <v>209</v>
      </c>
      <c r="L8" s="40">
        <v>6</v>
      </c>
      <c r="M8" s="40">
        <v>3</v>
      </c>
      <c r="N8" s="40">
        <f t="shared" si="3"/>
        <v>18</v>
      </c>
      <c r="O8" s="121" t="str">
        <f t="shared" si="0"/>
        <v>ALTO</v>
      </c>
      <c r="P8" s="94">
        <v>25</v>
      </c>
      <c r="Q8" s="65">
        <f t="shared" si="1"/>
        <v>450</v>
      </c>
      <c r="R8" s="65" t="str">
        <f t="shared" si="2"/>
        <v>II</v>
      </c>
      <c r="S8" s="95" t="str">
        <f>+IF(R8='TABLA DE VALORACIÓN '!$C$64,"NO ACEPTABLE",IF('MATRIZ DE RIESGOS'!R8='TABLA DE VALORACIÓN '!$C$65,"NO ACEPTABLE O ACEPTABLE CON CONTROL ESPECIFICO",IF('MATRIZ DE RIESGOS'!R8='TABLA DE VALORACIÓN '!$C$66,"MEJORABLE",IF('MATRIZ DE RIESGOS'!R8='TABLA DE VALORACIÓN '!$C$67,"ACEPTABLE",0))))</f>
        <v>NO ACEPTABLE O ACEPTABLE CON CONTROL ESPECIFICO</v>
      </c>
      <c r="T8" s="94">
        <v>1</v>
      </c>
      <c r="U8" s="187" t="s">
        <v>229</v>
      </c>
      <c r="V8" s="50" t="s">
        <v>230</v>
      </c>
      <c r="W8" s="165" t="s">
        <v>209</v>
      </c>
      <c r="X8" s="49" t="s">
        <v>209</v>
      </c>
      <c r="Y8" s="50" t="s">
        <v>231</v>
      </c>
      <c r="Z8" s="392" t="s">
        <v>232</v>
      </c>
      <c r="AA8" s="392"/>
      <c r="AB8" s="193" t="s">
        <v>209</v>
      </c>
    </row>
    <row r="9" spans="1:28" s="93" customFormat="1" ht="78.75" customHeight="1" thickBot="1" x14ac:dyDescent="0.3">
      <c r="A9" s="308"/>
      <c r="B9" s="311"/>
      <c r="C9" s="311"/>
      <c r="D9" s="311"/>
      <c r="E9" s="311"/>
      <c r="F9" s="194" t="s">
        <v>233</v>
      </c>
      <c r="G9" s="195" t="s">
        <v>234</v>
      </c>
      <c r="H9" s="195" t="s">
        <v>235</v>
      </c>
      <c r="I9" s="195" t="s">
        <v>209</v>
      </c>
      <c r="J9" s="195" t="s">
        <v>209</v>
      </c>
      <c r="K9" s="195" t="s">
        <v>236</v>
      </c>
      <c r="L9" s="127">
        <v>2</v>
      </c>
      <c r="M9" s="127">
        <v>2</v>
      </c>
      <c r="N9" s="127">
        <f t="shared" si="3"/>
        <v>4</v>
      </c>
      <c r="O9" s="127" t="s">
        <v>237</v>
      </c>
      <c r="P9" s="196">
        <v>25</v>
      </c>
      <c r="Q9" s="128">
        <f t="shared" si="1"/>
        <v>100</v>
      </c>
      <c r="R9" s="128" t="str">
        <f t="shared" si="2"/>
        <v>III</v>
      </c>
      <c r="S9" s="129" t="str">
        <f>+IF(R9='TABLA DE VALORACIÓN '!$C$64,"NO ACEPTABLE",IF('MATRIZ DE RIESGOS'!R9='TABLA DE VALORACIÓN '!$C$65,"NO ACEPTABLE O ACEPTABLE CON CONTROL ESPECIFICO",IF('MATRIZ DE RIESGOS'!R9='TABLA DE VALORACIÓN '!$C$66,"MEJORABLE",IF('MATRIZ DE RIESGOS'!R9='TABLA DE VALORACIÓN '!$C$67,"ACEPTABLE",0))))</f>
        <v>MEJORABLE</v>
      </c>
      <c r="T9" s="196">
        <v>1</v>
      </c>
      <c r="U9" s="195" t="s">
        <v>238</v>
      </c>
      <c r="V9" s="195" t="s">
        <v>239</v>
      </c>
      <c r="W9" s="195" t="s">
        <v>209</v>
      </c>
      <c r="X9" s="195" t="s">
        <v>209</v>
      </c>
      <c r="Y9" s="197" t="s">
        <v>209</v>
      </c>
      <c r="Z9" s="314" t="s">
        <v>240</v>
      </c>
      <c r="AA9" s="314"/>
      <c r="AB9" s="198" t="s">
        <v>209</v>
      </c>
    </row>
    <row r="10" spans="1:28" s="41" customFormat="1" ht="52.5" customHeight="1" x14ac:dyDescent="0.25">
      <c r="A10" s="366" t="s">
        <v>241</v>
      </c>
      <c r="B10" s="318" t="s">
        <v>242</v>
      </c>
      <c r="C10" s="321" t="s">
        <v>243</v>
      </c>
      <c r="D10" s="324" t="s">
        <v>244</v>
      </c>
      <c r="E10" s="396" t="s">
        <v>205</v>
      </c>
      <c r="F10" s="123" t="s">
        <v>233</v>
      </c>
      <c r="G10" s="123" t="s">
        <v>245</v>
      </c>
      <c r="H10" s="123" t="s">
        <v>235</v>
      </c>
      <c r="I10" s="123" t="s">
        <v>209</v>
      </c>
      <c r="J10" s="199" t="s">
        <v>246</v>
      </c>
      <c r="K10" s="200" t="s">
        <v>247</v>
      </c>
      <c r="L10" s="123">
        <v>2</v>
      </c>
      <c r="M10" s="123">
        <v>4</v>
      </c>
      <c r="N10" s="133">
        <v>8</v>
      </c>
      <c r="O10" s="134" t="str">
        <f t="shared" si="0"/>
        <v>MEDIO</v>
      </c>
      <c r="P10" s="133">
        <v>25</v>
      </c>
      <c r="Q10" s="134">
        <f t="shared" si="1"/>
        <v>200</v>
      </c>
      <c r="R10" s="134" t="str">
        <f t="shared" si="2"/>
        <v>II</v>
      </c>
      <c r="S10" s="147" t="str">
        <f>+IF(R10='TABLA DE VALORACIÓN '!$C$64,"NO ACEPTABLE",IF('MATRIZ DE RIESGOS'!R10='TABLA DE VALORACIÓN '!$C$65,"NO ACEPTABLE O ACEPTABLE CON CONTROL ESPECIFICO",IF('MATRIZ DE RIESGOS'!R10='TABLA DE VALORACIÓN '!$C$66,"MEJORABLE",IF('MATRIZ DE RIESGOS'!R10='TABLA DE VALORACIÓN '!$C$67,"ACEPTABLE",0))))</f>
        <v>NO ACEPTABLE O ACEPTABLE CON CONTROL ESPECIFICO</v>
      </c>
      <c r="T10" s="199">
        <v>1</v>
      </c>
      <c r="U10" s="123" t="s">
        <v>248</v>
      </c>
      <c r="V10" s="123" t="s">
        <v>249</v>
      </c>
      <c r="W10" s="123" t="s">
        <v>209</v>
      </c>
      <c r="X10" s="123" t="s">
        <v>209</v>
      </c>
      <c r="Y10" s="123" t="s">
        <v>209</v>
      </c>
      <c r="Z10" s="327" t="s">
        <v>250</v>
      </c>
      <c r="AA10" s="327"/>
      <c r="AB10" s="201" t="s">
        <v>209</v>
      </c>
    </row>
    <row r="11" spans="1:28" s="41" customFormat="1" ht="68.25" customHeight="1" x14ac:dyDescent="0.25">
      <c r="A11" s="367"/>
      <c r="B11" s="319"/>
      <c r="C11" s="322"/>
      <c r="D11" s="325"/>
      <c r="E11" s="397"/>
      <c r="F11" s="116" t="s">
        <v>206</v>
      </c>
      <c r="G11" s="67" t="s">
        <v>251</v>
      </c>
      <c r="H11" s="42" t="s">
        <v>252</v>
      </c>
      <c r="I11" s="42" t="s">
        <v>209</v>
      </c>
      <c r="J11" s="42" t="s">
        <v>253</v>
      </c>
      <c r="K11" s="58" t="s">
        <v>254</v>
      </c>
      <c r="L11" s="42">
        <v>6</v>
      </c>
      <c r="M11" s="42">
        <v>2</v>
      </c>
      <c r="N11" s="92">
        <f t="shared" ref="N11:N21" si="4">+L11*M11</f>
        <v>12</v>
      </c>
      <c r="O11" s="47" t="str">
        <f t="shared" si="0"/>
        <v>ALTO</v>
      </c>
      <c r="P11" s="92">
        <v>25</v>
      </c>
      <c r="Q11" s="47">
        <f t="shared" si="1"/>
        <v>300</v>
      </c>
      <c r="R11" s="169" t="str">
        <f t="shared" si="2"/>
        <v>II</v>
      </c>
      <c r="S11" s="48" t="str">
        <f>+IF(R11='TABLA DE VALORACIÓN '!$C$64,"NO ACEPTABLE",IF('MATRIZ DE RIESGOS'!R11='TABLA DE VALORACIÓN '!$C$65,"NO ACEPTABLE O ACEPTABLE CON CONTROL ESPECIFICO",IF('MATRIZ DE RIESGOS'!R11='TABLA DE VALORACIÓN '!$C$66,"MEJORABLE",IF('MATRIZ DE RIESGOS'!R11='TABLA DE VALORACIÓN '!$C$67,"ACEPTABLE",0))))</f>
        <v>NO ACEPTABLE O ACEPTABLE CON CONTROL ESPECIFICO</v>
      </c>
      <c r="T11" s="76">
        <v>1</v>
      </c>
      <c r="U11" s="160" t="s">
        <v>255</v>
      </c>
      <c r="V11" s="42" t="s">
        <v>256</v>
      </c>
      <c r="W11" s="42" t="s">
        <v>209</v>
      </c>
      <c r="X11" s="42" t="s">
        <v>209</v>
      </c>
      <c r="Y11" s="42" t="s">
        <v>213</v>
      </c>
      <c r="Z11" s="380" t="s">
        <v>214</v>
      </c>
      <c r="AA11" s="380"/>
      <c r="AB11" s="148" t="s">
        <v>209</v>
      </c>
    </row>
    <row r="12" spans="1:28" s="41" customFormat="1" ht="127.5" customHeight="1" x14ac:dyDescent="0.25">
      <c r="A12" s="367"/>
      <c r="B12" s="319"/>
      <c r="C12" s="322"/>
      <c r="D12" s="325"/>
      <c r="E12" s="397"/>
      <c r="F12" s="51" t="s">
        <v>215</v>
      </c>
      <c r="G12" s="165" t="s">
        <v>216</v>
      </c>
      <c r="H12" s="165" t="s">
        <v>217</v>
      </c>
      <c r="I12" s="165" t="s">
        <v>209</v>
      </c>
      <c r="J12" s="165" t="s">
        <v>218</v>
      </c>
      <c r="K12" s="165" t="s">
        <v>219</v>
      </c>
      <c r="L12" s="49">
        <v>10</v>
      </c>
      <c r="M12" s="49">
        <v>4</v>
      </c>
      <c r="N12" s="40">
        <f t="shared" ref="N12:N13" si="5">+L12*M12</f>
        <v>40</v>
      </c>
      <c r="O12" s="47" t="str">
        <f t="shared" si="0"/>
        <v>MUY ALTO</v>
      </c>
      <c r="P12" s="40">
        <v>100</v>
      </c>
      <c r="Q12" s="49">
        <f t="shared" si="1"/>
        <v>4000</v>
      </c>
      <c r="R12" s="72" t="str">
        <f t="shared" si="2"/>
        <v>I</v>
      </c>
      <c r="S12" s="50" t="str">
        <f>+IF(R12='TABLA DE VALORACIÓN '!$C$64,"NO ACEPTABLE",IF('MATRIZ DE RIESGOS'!R12='TABLA DE VALORACIÓN '!$C$65,"NO ACEPTABLE O ACEPTABLE CON CONTROL ESPECIFICO",IF('MATRIZ DE RIESGOS'!R12='TABLA DE VALORACIÓN '!$C$66,"MEJORABLE",IF('MATRIZ DE RIESGOS'!R12='TABLA DE VALORACIÓN '!$C$67,"ACEPTABLE",0))))</f>
        <v>NO ACEPTABLE</v>
      </c>
      <c r="T12" s="96">
        <v>1</v>
      </c>
      <c r="U12" s="50" t="s">
        <v>220</v>
      </c>
      <c r="V12" s="165" t="s">
        <v>221</v>
      </c>
      <c r="W12" s="165" t="s">
        <v>209</v>
      </c>
      <c r="X12" s="165" t="s">
        <v>209</v>
      </c>
      <c r="Y12" s="165" t="s">
        <v>222</v>
      </c>
      <c r="Z12" s="382" t="s">
        <v>223</v>
      </c>
      <c r="AA12" s="382"/>
      <c r="AB12" s="137" t="s">
        <v>224</v>
      </c>
    </row>
    <row r="13" spans="1:28" s="41" customFormat="1" ht="127.5" customHeight="1" x14ac:dyDescent="0.25">
      <c r="A13" s="367"/>
      <c r="B13" s="319"/>
      <c r="C13" s="322"/>
      <c r="D13" s="325"/>
      <c r="E13" s="398"/>
      <c r="F13" s="50" t="s">
        <v>225</v>
      </c>
      <c r="G13" s="49" t="s">
        <v>226</v>
      </c>
      <c r="H13" s="49" t="s">
        <v>227</v>
      </c>
      <c r="I13" s="49" t="s">
        <v>209</v>
      </c>
      <c r="J13" s="50" t="s">
        <v>228</v>
      </c>
      <c r="K13" s="49" t="s">
        <v>209</v>
      </c>
      <c r="L13" s="40">
        <v>6</v>
      </c>
      <c r="M13" s="40">
        <v>3</v>
      </c>
      <c r="N13" s="40">
        <f t="shared" si="5"/>
        <v>18</v>
      </c>
      <c r="O13" s="47" t="str">
        <f t="shared" si="0"/>
        <v>ALTO</v>
      </c>
      <c r="P13" s="40">
        <v>25</v>
      </c>
      <c r="Q13" s="49">
        <f t="shared" si="1"/>
        <v>450</v>
      </c>
      <c r="R13" s="72" t="str">
        <f t="shared" si="2"/>
        <v>II</v>
      </c>
      <c r="S13" s="50" t="str">
        <f>+IF(R13='TABLA DE VALORACIÓN '!$C$64,"NO ACEPTABLE",IF('MATRIZ DE RIESGOS'!R13='TABLA DE VALORACIÓN '!$C$65,"NO ACEPTABLE O ACEPTABLE CON CONTROL ESPECIFICO",IF('MATRIZ DE RIESGOS'!R13='TABLA DE VALORACIÓN '!$C$66,"MEJORABLE",IF('MATRIZ DE RIESGOS'!R13='TABLA DE VALORACIÓN '!$C$67,"ACEPTABLE",0))))</f>
        <v>NO ACEPTABLE O ACEPTABLE CON CONTROL ESPECIFICO</v>
      </c>
      <c r="T13" s="96">
        <v>1</v>
      </c>
      <c r="U13" s="187" t="s">
        <v>229</v>
      </c>
      <c r="V13" s="50" t="s">
        <v>230</v>
      </c>
      <c r="W13" s="165" t="s">
        <v>209</v>
      </c>
      <c r="X13" s="49" t="s">
        <v>209</v>
      </c>
      <c r="Y13" s="50" t="s">
        <v>231</v>
      </c>
      <c r="Z13" s="392" t="s">
        <v>232</v>
      </c>
      <c r="AA13" s="392"/>
      <c r="AB13" s="193" t="s">
        <v>209</v>
      </c>
    </row>
    <row r="14" spans="1:28" s="41" customFormat="1" ht="99" customHeight="1" thickBot="1" x14ac:dyDescent="0.3">
      <c r="A14" s="367"/>
      <c r="B14" s="320"/>
      <c r="C14" s="323"/>
      <c r="D14" s="326"/>
      <c r="E14" s="399"/>
      <c r="F14" s="138" t="s">
        <v>206</v>
      </c>
      <c r="G14" s="139" t="s">
        <v>207</v>
      </c>
      <c r="H14" s="140" t="s">
        <v>208</v>
      </c>
      <c r="I14" s="141" t="s">
        <v>209</v>
      </c>
      <c r="J14" s="142" t="s">
        <v>210</v>
      </c>
      <c r="K14" s="168" t="s">
        <v>209</v>
      </c>
      <c r="L14" s="141">
        <v>2</v>
      </c>
      <c r="M14" s="141">
        <v>4</v>
      </c>
      <c r="N14" s="143">
        <f t="shared" si="4"/>
        <v>8</v>
      </c>
      <c r="O14" s="144" t="str">
        <f t="shared" si="0"/>
        <v>MEDIO</v>
      </c>
      <c r="P14" s="143">
        <v>25</v>
      </c>
      <c r="Q14" s="144">
        <f t="shared" si="1"/>
        <v>200</v>
      </c>
      <c r="R14" s="144" t="str">
        <f t="shared" si="2"/>
        <v>II</v>
      </c>
      <c r="S14" s="145" t="str">
        <f>+IF(R14='TABLA DE VALORACIÓN '!$C$64,"NO ACEPTABLE",IF('MATRIZ DE RIESGOS'!R14='TABLA DE VALORACIÓN '!$C$65,"NO ACEPTABLE O ACEPTABLE CON CONTROL ESPECIFICO",IF('MATRIZ DE RIESGOS'!R14='TABLA DE VALORACIÓN '!$C$66,"MEJORABLE",IF('MATRIZ DE RIESGOS'!R14='TABLA DE VALORACIÓN '!$C$67,"ACEPTABLE",0))))</f>
        <v>NO ACEPTABLE O ACEPTABLE CON CONTROL ESPECIFICO</v>
      </c>
      <c r="T14" s="140">
        <v>1</v>
      </c>
      <c r="U14" s="168" t="s">
        <v>211</v>
      </c>
      <c r="V14" s="141" t="s">
        <v>212</v>
      </c>
      <c r="W14" s="139" t="s">
        <v>209</v>
      </c>
      <c r="X14" s="141" t="s">
        <v>209</v>
      </c>
      <c r="Y14" s="140" t="s">
        <v>213</v>
      </c>
      <c r="Z14" s="381" t="s">
        <v>214</v>
      </c>
      <c r="AA14" s="381"/>
      <c r="AB14" s="146" t="s">
        <v>209</v>
      </c>
    </row>
    <row r="15" spans="1:28" s="41" customFormat="1" ht="62.25" customHeight="1" x14ac:dyDescent="0.25">
      <c r="A15" s="367"/>
      <c r="B15" s="369" t="s">
        <v>257</v>
      </c>
      <c r="C15" s="384" t="s">
        <v>258</v>
      </c>
      <c r="D15" s="324" t="s">
        <v>259</v>
      </c>
      <c r="E15" s="393" t="s">
        <v>205</v>
      </c>
      <c r="F15" s="174" t="s">
        <v>233</v>
      </c>
      <c r="G15" s="130" t="s">
        <v>245</v>
      </c>
      <c r="H15" s="119" t="s">
        <v>235</v>
      </c>
      <c r="I15" s="130" t="s">
        <v>209</v>
      </c>
      <c r="J15" s="131" t="s">
        <v>246</v>
      </c>
      <c r="K15" s="132" t="s">
        <v>247</v>
      </c>
      <c r="L15" s="162">
        <v>2</v>
      </c>
      <c r="M15" s="130">
        <v>4</v>
      </c>
      <c r="N15" s="133">
        <v>8</v>
      </c>
      <c r="O15" s="134" t="str">
        <f t="shared" si="0"/>
        <v>MEDIO</v>
      </c>
      <c r="P15" s="133">
        <v>25</v>
      </c>
      <c r="Q15" s="134">
        <f t="shared" si="1"/>
        <v>200</v>
      </c>
      <c r="R15" s="134" t="str">
        <f t="shared" si="2"/>
        <v>II</v>
      </c>
      <c r="S15" s="147" t="str">
        <f>+IF(R15='TABLA DE VALORACIÓN '!$C$64,"NO ACEPTABLE",IF('MATRIZ DE RIESGOS'!R15='TABLA DE VALORACIÓN '!$C$65,"NO ACEPTABLE O ACEPTABLE CON CONTROL ESPECIFICO",IF('MATRIZ DE RIESGOS'!R15='TABLA DE VALORACIÓN '!$C$66,"MEJORABLE",IF('MATRIZ DE RIESGOS'!R15='TABLA DE VALORACIÓN '!$C$67,"ACEPTABLE",0))))</f>
        <v>NO ACEPTABLE O ACEPTABLE CON CONTROL ESPECIFICO</v>
      </c>
      <c r="T15" s="135">
        <v>1</v>
      </c>
      <c r="U15" s="119" t="s">
        <v>248</v>
      </c>
      <c r="V15" s="130" t="s">
        <v>249</v>
      </c>
      <c r="W15" s="130" t="s">
        <v>209</v>
      </c>
      <c r="X15" s="130" t="s">
        <v>209</v>
      </c>
      <c r="Y15" s="130" t="s">
        <v>209</v>
      </c>
      <c r="Z15" s="376" t="s">
        <v>250</v>
      </c>
      <c r="AA15" s="389"/>
      <c r="AB15" s="136" t="s">
        <v>209</v>
      </c>
    </row>
    <row r="16" spans="1:28" s="41" customFormat="1" ht="72" customHeight="1" x14ac:dyDescent="0.25">
      <c r="A16" s="367"/>
      <c r="B16" s="370"/>
      <c r="C16" s="385"/>
      <c r="D16" s="387"/>
      <c r="E16" s="394"/>
      <c r="F16" s="87" t="s">
        <v>206</v>
      </c>
      <c r="G16" s="77" t="s">
        <v>260</v>
      </c>
      <c r="H16" s="75" t="s">
        <v>261</v>
      </c>
      <c r="I16" s="58" t="s">
        <v>209</v>
      </c>
      <c r="J16" s="58" t="s">
        <v>209</v>
      </c>
      <c r="K16" s="76" t="s">
        <v>209</v>
      </c>
      <c r="L16" s="80">
        <v>2</v>
      </c>
      <c r="M16" s="83">
        <v>3</v>
      </c>
      <c r="N16" s="40">
        <f t="shared" si="4"/>
        <v>6</v>
      </c>
      <c r="O16" s="47" t="str">
        <f t="shared" si="0"/>
        <v>MEDIO</v>
      </c>
      <c r="P16" s="40">
        <v>25</v>
      </c>
      <c r="Q16" s="47">
        <f t="shared" si="1"/>
        <v>150</v>
      </c>
      <c r="R16" s="49" t="str">
        <f t="shared" si="2"/>
        <v>II</v>
      </c>
      <c r="S16" s="50" t="str">
        <f>+IF(R16='TABLA DE VALORACIÓN '!$C$64,"NO ACEPTABLE",IF('MATRIZ DE RIESGOS'!R16='TABLA DE VALORACIÓN '!$C$65,"NO ACEPTABLE O ACEPTABLE CON CONTROL ESPECIFICO",IF('MATRIZ DE RIESGOS'!R16='TABLA DE VALORACIÓN '!$C$66,"MEJORABLE",IF('MATRIZ DE RIESGOS'!R16='TABLA DE VALORACIÓN '!$C$67,"ACEPTABLE",0))))</f>
        <v>NO ACEPTABLE O ACEPTABLE CON CONTROL ESPECIFICO</v>
      </c>
      <c r="T16" s="58">
        <v>1</v>
      </c>
      <c r="U16" s="42" t="s">
        <v>262</v>
      </c>
      <c r="V16" s="46" t="s">
        <v>263</v>
      </c>
      <c r="W16" s="42" t="s">
        <v>209</v>
      </c>
      <c r="X16" s="42" t="s">
        <v>264</v>
      </c>
      <c r="Y16" s="42" t="s">
        <v>209</v>
      </c>
      <c r="Z16" s="377" t="s">
        <v>214</v>
      </c>
      <c r="AA16" s="377"/>
      <c r="AB16" s="148" t="s">
        <v>209</v>
      </c>
    </row>
    <row r="17" spans="1:28" s="41" customFormat="1" ht="72" customHeight="1" x14ac:dyDescent="0.25">
      <c r="A17" s="367"/>
      <c r="B17" s="370"/>
      <c r="C17" s="385"/>
      <c r="D17" s="387"/>
      <c r="E17" s="394"/>
      <c r="F17" s="50" t="s">
        <v>225</v>
      </c>
      <c r="G17" s="49" t="s">
        <v>226</v>
      </c>
      <c r="H17" s="49" t="s">
        <v>227</v>
      </c>
      <c r="I17" s="49" t="s">
        <v>209</v>
      </c>
      <c r="J17" s="50" t="s">
        <v>228</v>
      </c>
      <c r="K17" s="49" t="s">
        <v>209</v>
      </c>
      <c r="L17" s="40">
        <v>6</v>
      </c>
      <c r="M17" s="40">
        <v>3</v>
      </c>
      <c r="N17" s="40">
        <f t="shared" si="4"/>
        <v>18</v>
      </c>
      <c r="O17" s="47" t="str">
        <f t="shared" si="0"/>
        <v>ALTO</v>
      </c>
      <c r="P17" s="40">
        <v>25</v>
      </c>
      <c r="Q17" s="47">
        <f t="shared" si="1"/>
        <v>450</v>
      </c>
      <c r="R17" s="49" t="str">
        <f t="shared" si="2"/>
        <v>II</v>
      </c>
      <c r="S17" s="50" t="str">
        <f>+IF(R17='TABLA DE VALORACIÓN '!$C$64,"NO ACEPTABLE",IF('MATRIZ DE RIESGOS'!R17='TABLA DE VALORACIÓN '!$C$65,"NO ACEPTABLE O ACEPTABLE CON CONTROL ESPECIFICO",IF('MATRIZ DE RIESGOS'!R17='TABLA DE VALORACIÓN '!$C$66,"MEJORABLE",IF('MATRIZ DE RIESGOS'!R17='TABLA DE VALORACIÓN '!$C$67,"ACEPTABLE",0))))</f>
        <v>NO ACEPTABLE O ACEPTABLE CON CONTROL ESPECIFICO</v>
      </c>
      <c r="T17" s="58">
        <v>1</v>
      </c>
      <c r="U17" s="187" t="s">
        <v>229</v>
      </c>
      <c r="V17" s="50" t="s">
        <v>230</v>
      </c>
      <c r="W17" s="165" t="s">
        <v>209</v>
      </c>
      <c r="X17" s="49" t="s">
        <v>209</v>
      </c>
      <c r="Y17" s="50" t="s">
        <v>231</v>
      </c>
      <c r="Z17" s="392" t="s">
        <v>232</v>
      </c>
      <c r="AA17" s="392"/>
      <c r="AB17" s="193" t="s">
        <v>209</v>
      </c>
    </row>
    <row r="18" spans="1:28" s="41" customFormat="1" ht="123.75" customHeight="1" x14ac:dyDescent="0.25">
      <c r="A18" s="367"/>
      <c r="B18" s="370"/>
      <c r="C18" s="385"/>
      <c r="D18" s="387"/>
      <c r="E18" s="394"/>
      <c r="F18" s="164" t="s">
        <v>215</v>
      </c>
      <c r="G18" s="163" t="s">
        <v>216</v>
      </c>
      <c r="H18" s="101" t="s">
        <v>217</v>
      </c>
      <c r="I18" s="102" t="s">
        <v>209</v>
      </c>
      <c r="J18" s="101" t="s">
        <v>218</v>
      </c>
      <c r="K18" s="164" t="s">
        <v>219</v>
      </c>
      <c r="L18" s="57">
        <v>10</v>
      </c>
      <c r="M18" s="57">
        <v>4</v>
      </c>
      <c r="N18" s="78">
        <f t="shared" si="4"/>
        <v>40</v>
      </c>
      <c r="O18" s="92" t="s">
        <v>265</v>
      </c>
      <c r="P18" s="40">
        <v>25</v>
      </c>
      <c r="Q18" s="47">
        <f t="shared" si="1"/>
        <v>1000</v>
      </c>
      <c r="R18" s="49" t="str">
        <f t="shared" si="2"/>
        <v>I</v>
      </c>
      <c r="S18" s="50" t="str">
        <f>+IF(R18='TABLA DE VALORACIÓN '!$C$64,"NO ACEPTABLE",IF('MATRIZ DE RIESGOS'!R18='TABLA DE VALORACIÓN '!$C$65,"NO ACEPTABLE O ACEPTABLE CON CONTROL ESPECIFICO",IF('MATRIZ DE RIESGOS'!R18='TABLA DE VALORACIÓN '!$C$66,"MEJORABLE",IF('MATRIZ DE RIESGOS'!R18='TABLA DE VALORACIÓN '!$C$67,"ACEPTABLE",0))))</f>
        <v>NO ACEPTABLE</v>
      </c>
      <c r="T18" s="58">
        <v>1</v>
      </c>
      <c r="U18" s="56" t="s">
        <v>220</v>
      </c>
      <c r="V18" s="101" t="s">
        <v>221</v>
      </c>
      <c r="W18" s="73" t="s">
        <v>209</v>
      </c>
      <c r="X18" s="101" t="s">
        <v>209</v>
      </c>
      <c r="Y18" s="101" t="s">
        <v>222</v>
      </c>
      <c r="Z18" s="312" t="s">
        <v>223</v>
      </c>
      <c r="AA18" s="313"/>
      <c r="AB18" s="126" t="s">
        <v>224</v>
      </c>
    </row>
    <row r="19" spans="1:28" s="38" customFormat="1" ht="69" customHeight="1" thickBot="1" x14ac:dyDescent="0.25">
      <c r="A19" s="368"/>
      <c r="B19" s="371"/>
      <c r="C19" s="386"/>
      <c r="D19" s="388"/>
      <c r="E19" s="395"/>
      <c r="F19" s="149" t="s">
        <v>266</v>
      </c>
      <c r="G19" s="150" t="s">
        <v>267</v>
      </c>
      <c r="H19" s="150" t="s">
        <v>268</v>
      </c>
      <c r="I19" s="151" t="s">
        <v>209</v>
      </c>
      <c r="J19" s="150" t="s">
        <v>269</v>
      </c>
      <c r="K19" s="152" t="s">
        <v>270</v>
      </c>
      <c r="L19" s="153">
        <v>2</v>
      </c>
      <c r="M19" s="153">
        <v>1</v>
      </c>
      <c r="N19" s="127">
        <v>2</v>
      </c>
      <c r="O19" s="144" t="str">
        <f t="shared" si="0"/>
        <v>BAJO</v>
      </c>
      <c r="P19" s="127">
        <v>25</v>
      </c>
      <c r="Q19" s="144">
        <f t="shared" si="1"/>
        <v>50</v>
      </c>
      <c r="R19" s="128" t="str">
        <f t="shared" si="2"/>
        <v>III</v>
      </c>
      <c r="S19" s="129" t="str">
        <f>+IF(R19='TABLA DE VALORACIÓN '!$C$64,"NO ACEPTABLE",IF('MATRIZ DE RIESGOS'!R19='TABLA DE VALORACIÓN '!$C$65,"NO ACEPTABLE O ACEPTABLE CON CONTROL ESPECIFICO",IF('MATRIZ DE RIESGOS'!R19='TABLA DE VALORACIÓN '!$C$66,"MEJORABLE",IF('MATRIZ DE RIESGOS'!R19='TABLA DE VALORACIÓN '!$C$67,"ACEPTABLE",0))))</f>
        <v>MEJORABLE</v>
      </c>
      <c r="T19" s="154">
        <v>1</v>
      </c>
      <c r="U19" s="155" t="s">
        <v>271</v>
      </c>
      <c r="V19" s="156" t="s">
        <v>272</v>
      </c>
      <c r="W19" s="149" t="s">
        <v>209</v>
      </c>
      <c r="X19" s="152" t="s">
        <v>209</v>
      </c>
      <c r="Y19" s="157" t="s">
        <v>209</v>
      </c>
      <c r="Z19" s="390" t="s">
        <v>273</v>
      </c>
      <c r="AA19" s="391"/>
      <c r="AB19" s="158" t="s">
        <v>209</v>
      </c>
    </row>
    <row r="20" spans="1:28" s="38" customFormat="1" ht="80.25" customHeight="1" x14ac:dyDescent="0.2">
      <c r="A20" s="364" t="s">
        <v>274</v>
      </c>
      <c r="B20" s="298" t="s">
        <v>275</v>
      </c>
      <c r="C20" s="302" t="s">
        <v>276</v>
      </c>
      <c r="D20" s="315" t="s">
        <v>277</v>
      </c>
      <c r="E20" s="359" t="s">
        <v>205</v>
      </c>
      <c r="F20" s="208" t="s">
        <v>206</v>
      </c>
      <c r="G20" s="209" t="s">
        <v>278</v>
      </c>
      <c r="H20" s="209" t="s">
        <v>279</v>
      </c>
      <c r="I20" s="210" t="s">
        <v>209</v>
      </c>
      <c r="J20" s="211" t="s">
        <v>280</v>
      </c>
      <c r="K20" s="211" t="s">
        <v>281</v>
      </c>
      <c r="L20" s="134">
        <v>2</v>
      </c>
      <c r="M20" s="134">
        <v>2</v>
      </c>
      <c r="N20" s="133">
        <f t="shared" si="4"/>
        <v>4</v>
      </c>
      <c r="O20" s="134" t="str">
        <f t="shared" si="0"/>
        <v>BAJO</v>
      </c>
      <c r="P20" s="133">
        <v>25</v>
      </c>
      <c r="Q20" s="134">
        <f t="shared" si="1"/>
        <v>100</v>
      </c>
      <c r="R20" s="134" t="str">
        <f t="shared" si="2"/>
        <v>III</v>
      </c>
      <c r="S20" s="147" t="str">
        <f>+IF(R20='TABLA DE VALORACIÓN '!$C$64,"NO ACEPTABLE",IF('MATRIZ DE RIESGOS'!R20='TABLA DE VALORACIÓN '!$C$65,"NO ACEPTABLE O ACEPTABLE CON CONTROL ESPECIFICO",IF('MATRIZ DE RIESGOS'!R20='TABLA DE VALORACIÓN '!$C$66,"MEJORABLE",IF('MATRIZ DE RIESGOS'!R20='TABLA DE VALORACIÓN '!$C$67,"ACEPTABLE",0))))</f>
        <v>MEJORABLE</v>
      </c>
      <c r="T20" s="133">
        <v>2</v>
      </c>
      <c r="U20" s="212" t="s">
        <v>282</v>
      </c>
      <c r="V20" s="211" t="s">
        <v>283</v>
      </c>
      <c r="W20" s="211" t="s">
        <v>209</v>
      </c>
      <c r="X20" s="211" t="s">
        <v>209</v>
      </c>
      <c r="Y20" s="147" t="s">
        <v>284</v>
      </c>
      <c r="Z20" s="376" t="s">
        <v>214</v>
      </c>
      <c r="AA20" s="376"/>
      <c r="AB20" s="213" t="s">
        <v>209</v>
      </c>
    </row>
    <row r="21" spans="1:28" s="38" customFormat="1" ht="130.5" customHeight="1" x14ac:dyDescent="0.2">
      <c r="A21" s="365"/>
      <c r="B21" s="299"/>
      <c r="C21" s="303"/>
      <c r="D21" s="316"/>
      <c r="E21" s="360"/>
      <c r="F21" s="167" t="s">
        <v>215</v>
      </c>
      <c r="G21" s="166" t="s">
        <v>216</v>
      </c>
      <c r="H21" s="82" t="s">
        <v>217</v>
      </c>
      <c r="I21" s="81" t="s">
        <v>209</v>
      </c>
      <c r="J21" s="82" t="s">
        <v>218</v>
      </c>
      <c r="K21" s="167" t="s">
        <v>219</v>
      </c>
      <c r="L21" s="43">
        <v>10</v>
      </c>
      <c r="M21" s="43">
        <v>4</v>
      </c>
      <c r="N21" s="40">
        <f t="shared" si="4"/>
        <v>40</v>
      </c>
      <c r="O21" s="47" t="str">
        <f t="shared" si="0"/>
        <v>MUY ALTO</v>
      </c>
      <c r="P21" s="49">
        <v>25</v>
      </c>
      <c r="Q21" s="47">
        <f t="shared" si="1"/>
        <v>1000</v>
      </c>
      <c r="R21" s="49" t="str">
        <f t="shared" si="2"/>
        <v>I</v>
      </c>
      <c r="S21" s="50" t="str">
        <f>+IF(R21='TABLA DE VALORACIÓN '!$C$64,"NO ACEPTABLE",IF('MATRIZ DE RIESGOS'!R21='TABLA DE VALORACIÓN '!$C$65,"NO ACEPTABLE O ACEPTABLE CON CONTROL ESPECIFICO",IF('MATRIZ DE RIESGOS'!R21='TABLA DE VALORACIÓN '!$C$66,"MEJORABLE",IF('MATRIZ DE RIESGOS'!R21='TABLA DE VALORACIÓN '!$C$67,"ACEPTABLE",0))))</f>
        <v>NO ACEPTABLE</v>
      </c>
      <c r="T21" s="92">
        <v>2</v>
      </c>
      <c r="U21" s="56" t="s">
        <v>220</v>
      </c>
      <c r="V21" s="101" t="s">
        <v>221</v>
      </c>
      <c r="W21" s="73" t="s">
        <v>209</v>
      </c>
      <c r="X21" s="101" t="s">
        <v>209</v>
      </c>
      <c r="Y21" s="101" t="s">
        <v>222</v>
      </c>
      <c r="Z21" s="312" t="s">
        <v>223</v>
      </c>
      <c r="AA21" s="313"/>
      <c r="AB21" s="126" t="s">
        <v>224</v>
      </c>
    </row>
    <row r="22" spans="1:28" s="38" customFormat="1" ht="48.75" customHeight="1" x14ac:dyDescent="0.2">
      <c r="A22" s="365"/>
      <c r="B22" s="299"/>
      <c r="C22" s="303"/>
      <c r="D22" s="316"/>
      <c r="E22" s="360"/>
      <c r="F22" s="51" t="s">
        <v>266</v>
      </c>
      <c r="G22" s="165" t="s">
        <v>285</v>
      </c>
      <c r="H22" s="165" t="s">
        <v>286</v>
      </c>
      <c r="I22" s="165" t="s">
        <v>209</v>
      </c>
      <c r="J22" s="165" t="s">
        <v>287</v>
      </c>
      <c r="K22" s="165" t="s">
        <v>209</v>
      </c>
      <c r="L22" s="49">
        <v>2</v>
      </c>
      <c r="M22" s="49">
        <v>2</v>
      </c>
      <c r="N22" s="49">
        <f t="shared" ref="N22" si="6">+L22*M22</f>
        <v>4</v>
      </c>
      <c r="O22" s="43" t="str">
        <f t="shared" si="0"/>
        <v>BAJO</v>
      </c>
      <c r="P22" s="49">
        <v>25</v>
      </c>
      <c r="Q22" s="49">
        <f t="shared" si="1"/>
        <v>100</v>
      </c>
      <c r="R22" s="49" t="str">
        <f t="shared" ref="R22:R23" si="7">IF(Q22&lt;=20,"IV",IF(Q22&lt;=120,"III",IF(Q22&lt;=500,"II",IF(Q22&lt;=4000,"I"))))</f>
        <v>III</v>
      </c>
      <c r="S22" s="50" t="str">
        <f>+IF(R22='TABLA DE VALORACIÓN '!$C$64,"NO ACEPTABLE",IF('MATRIZ DE RIESGOS'!R22='TABLA DE VALORACIÓN '!$C$65,"NO ACEPTABLE O ACEPTABLE CON CONTROL ESPECIFICO",IF('MATRIZ DE RIESGOS'!R22='TABLA DE VALORACIÓN '!$C$66,"MEJORABLE",IF('MATRIZ DE RIESGOS'!R22='TABLA DE VALORACIÓN '!$C$67,"ACEPTABLE",0))))</f>
        <v>MEJORABLE</v>
      </c>
      <c r="T22" s="92">
        <v>2</v>
      </c>
      <c r="U22" s="50" t="s">
        <v>288</v>
      </c>
      <c r="V22" s="50" t="s">
        <v>289</v>
      </c>
      <c r="W22" s="46" t="s">
        <v>209</v>
      </c>
      <c r="X22" s="165" t="s">
        <v>209</v>
      </c>
      <c r="Y22" s="165" t="s">
        <v>209</v>
      </c>
      <c r="Z22" s="378" t="s">
        <v>290</v>
      </c>
      <c r="AA22" s="379"/>
      <c r="AB22" s="214" t="s">
        <v>291</v>
      </c>
    </row>
    <row r="23" spans="1:28" ht="78" customHeight="1" x14ac:dyDescent="0.2">
      <c r="A23" s="365"/>
      <c r="B23" s="299"/>
      <c r="C23" s="303"/>
      <c r="D23" s="316"/>
      <c r="E23" s="360"/>
      <c r="F23" s="51" t="s">
        <v>206</v>
      </c>
      <c r="G23" s="52" t="s">
        <v>292</v>
      </c>
      <c r="H23" s="165" t="s">
        <v>293</v>
      </c>
      <c r="I23" s="165" t="s">
        <v>294</v>
      </c>
      <c r="J23" s="165" t="s">
        <v>295</v>
      </c>
      <c r="K23" s="165" t="s">
        <v>281</v>
      </c>
      <c r="L23" s="49">
        <v>6</v>
      </c>
      <c r="M23" s="49">
        <v>3</v>
      </c>
      <c r="N23" s="49">
        <f t="shared" ref="N23:N33" si="8">+L23*M23</f>
        <v>18</v>
      </c>
      <c r="O23" s="43" t="str">
        <f t="shared" si="0"/>
        <v>ALTO</v>
      </c>
      <c r="P23" s="49">
        <v>25</v>
      </c>
      <c r="Q23" s="49">
        <f t="shared" si="1"/>
        <v>450</v>
      </c>
      <c r="R23" s="49" t="str">
        <f t="shared" si="7"/>
        <v>II</v>
      </c>
      <c r="S23" s="55" t="str">
        <f>+IF(R23='TABLA DE VALORACIÓN '!$C$64,"NO ACEPTABLE",IF('MATRIZ DE RIESGOS'!R23='TABLA DE VALORACIÓN '!$C$65,"NO ACEPTABLE O ACEPTABLE CON CONTROL ESPECIFICO",IF('MATRIZ DE RIESGOS'!R23='TABLA DE VALORACIÓN '!$C$66,"MEJORABLE",IF('MATRIZ DE RIESGOS'!R23='TABLA DE VALORACIÓN '!$C$67,"ACEPTABLE",0))))</f>
        <v>NO ACEPTABLE O ACEPTABLE CON CONTROL ESPECIFICO</v>
      </c>
      <c r="T23" s="98">
        <v>8</v>
      </c>
      <c r="U23" s="55" t="s">
        <v>296</v>
      </c>
      <c r="V23" s="55" t="s">
        <v>297</v>
      </c>
      <c r="W23" s="73" t="s">
        <v>209</v>
      </c>
      <c r="X23" s="53" t="s">
        <v>209</v>
      </c>
      <c r="Y23" s="53" t="s">
        <v>298</v>
      </c>
      <c r="Z23" s="377" t="s">
        <v>214</v>
      </c>
      <c r="AA23" s="377"/>
      <c r="AB23" s="215" t="s">
        <v>209</v>
      </c>
    </row>
    <row r="24" spans="1:28" ht="89.25" customHeight="1" x14ac:dyDescent="0.2">
      <c r="A24" s="365"/>
      <c r="B24" s="299"/>
      <c r="C24" s="303"/>
      <c r="D24" s="316"/>
      <c r="E24" s="360"/>
      <c r="F24" s="202" t="s">
        <v>266</v>
      </c>
      <c r="G24" s="184" t="s">
        <v>299</v>
      </c>
      <c r="H24" s="53" t="s">
        <v>300</v>
      </c>
      <c r="I24" s="53" t="s">
        <v>209</v>
      </c>
      <c r="J24" s="53" t="s">
        <v>301</v>
      </c>
      <c r="K24" s="53" t="s">
        <v>302</v>
      </c>
      <c r="L24" s="54">
        <v>2</v>
      </c>
      <c r="M24" s="54">
        <v>2</v>
      </c>
      <c r="N24" s="54">
        <f t="shared" si="8"/>
        <v>4</v>
      </c>
      <c r="O24" s="57" t="str">
        <f t="shared" si="0"/>
        <v>BAJO</v>
      </c>
      <c r="P24" s="54">
        <v>10</v>
      </c>
      <c r="Q24" s="54">
        <f t="shared" si="1"/>
        <v>40</v>
      </c>
      <c r="R24" s="71" t="str">
        <f t="shared" ref="R24:R29" si="9">IF(Q24&lt;=20,"IV",IF(Q24&lt;=120,"III",IF(Q24&lt;=500,"II",IF(Q24&lt;=4000,"I"))))</f>
        <v>III</v>
      </c>
      <c r="S24" s="203" t="str">
        <f>+IF(R24='TABLA DE VALORACIÓN '!$C$64,"NO ACEPTABLE",IF('MATRIZ DE RIESGOS'!R24='TABLA DE VALORACIÓN '!$C$65,"NO ACEPTABLE O ACEPTABLE CON CONTROL ESPECIFICO",IF('MATRIZ DE RIESGOS'!R24='TABLA DE VALORACIÓN '!$C$66,"MEJORABLE",IF('MATRIZ DE RIESGOS'!R24='TABLA DE VALORACIÓN '!$C$67,"ACEPTABLE",0))))</f>
        <v>MEJORABLE</v>
      </c>
      <c r="T24" s="204">
        <v>2</v>
      </c>
      <c r="U24" s="205" t="s">
        <v>303</v>
      </c>
      <c r="V24" s="205" t="s">
        <v>304</v>
      </c>
      <c r="W24" s="206" t="s">
        <v>209</v>
      </c>
      <c r="X24" s="207" t="s">
        <v>209</v>
      </c>
      <c r="Y24" s="163" t="s">
        <v>209</v>
      </c>
      <c r="Z24" s="312" t="s">
        <v>305</v>
      </c>
      <c r="AA24" s="313"/>
      <c r="AB24" s="216" t="s">
        <v>302</v>
      </c>
    </row>
    <row r="25" spans="1:28" ht="71.25" customHeight="1" thickBot="1" x14ac:dyDescent="0.25">
      <c r="A25" s="365"/>
      <c r="B25" s="300"/>
      <c r="C25" s="304"/>
      <c r="D25" s="317"/>
      <c r="E25" s="361"/>
      <c r="F25" s="195" t="s">
        <v>233</v>
      </c>
      <c r="G25" s="195" t="s">
        <v>245</v>
      </c>
      <c r="H25" s="195" t="s">
        <v>235</v>
      </c>
      <c r="I25" s="195" t="s">
        <v>209</v>
      </c>
      <c r="J25" s="217" t="s">
        <v>246</v>
      </c>
      <c r="K25" s="218" t="s">
        <v>247</v>
      </c>
      <c r="L25" s="195">
        <v>2</v>
      </c>
      <c r="M25" s="195">
        <v>4</v>
      </c>
      <c r="N25" s="127">
        <v>8</v>
      </c>
      <c r="O25" s="128" t="str">
        <f t="shared" si="0"/>
        <v>MEDIO</v>
      </c>
      <c r="P25" s="128">
        <v>25</v>
      </c>
      <c r="Q25" s="128">
        <f t="shared" si="1"/>
        <v>200</v>
      </c>
      <c r="R25" s="128" t="str">
        <f t="shared" si="9"/>
        <v>II</v>
      </c>
      <c r="S25" s="129" t="str">
        <f>+IF(R25='TABLA DE VALORACIÓN '!$C$64,"NO ACEPTABLE",IF('MATRIZ DE RIESGOS'!R25='TABLA DE VALORACIÓN '!$C$65,"NO ACEPTABLE O ACEPTABLE CON CONTROL ESPECIFICO",IF('MATRIZ DE RIESGOS'!R25='TABLA DE VALORACIÓN '!$C$66,"MEJORABLE",IF('MATRIZ DE RIESGOS'!R25='TABLA DE VALORACIÓN '!$C$67,"ACEPTABLE",0))))</f>
        <v>NO ACEPTABLE O ACEPTABLE CON CONTROL ESPECIFICO</v>
      </c>
      <c r="T25" s="127">
        <v>2</v>
      </c>
      <c r="U25" s="129" t="s">
        <v>255</v>
      </c>
      <c r="V25" s="129" t="s">
        <v>306</v>
      </c>
      <c r="W25" s="156" t="s">
        <v>209</v>
      </c>
      <c r="X25" s="156" t="s">
        <v>209</v>
      </c>
      <c r="Y25" s="156" t="s">
        <v>209</v>
      </c>
      <c r="Z25" s="314" t="s">
        <v>214</v>
      </c>
      <c r="AA25" s="314"/>
      <c r="AB25" s="219" t="s">
        <v>209</v>
      </c>
    </row>
    <row r="26" spans="1:28" ht="135" customHeight="1" x14ac:dyDescent="0.2">
      <c r="A26" s="328" t="s">
        <v>307</v>
      </c>
      <c r="B26" s="336" t="s">
        <v>308</v>
      </c>
      <c r="C26" s="334" t="s">
        <v>276</v>
      </c>
      <c r="D26" s="357" t="s">
        <v>277</v>
      </c>
      <c r="E26" s="348" t="s">
        <v>205</v>
      </c>
      <c r="F26" s="220" t="s">
        <v>215</v>
      </c>
      <c r="G26" s="221" t="s">
        <v>216</v>
      </c>
      <c r="H26" s="222" t="s">
        <v>217</v>
      </c>
      <c r="I26" s="191" t="s">
        <v>209</v>
      </c>
      <c r="J26" s="222" t="s">
        <v>218</v>
      </c>
      <c r="K26" s="223" t="s">
        <v>219</v>
      </c>
      <c r="L26" s="185">
        <v>10</v>
      </c>
      <c r="M26" s="185">
        <v>4</v>
      </c>
      <c r="N26" s="98">
        <f t="shared" si="8"/>
        <v>40</v>
      </c>
      <c r="O26" s="185" t="str">
        <f t="shared" si="0"/>
        <v>MUY ALTO</v>
      </c>
      <c r="P26" s="185">
        <v>100</v>
      </c>
      <c r="Q26" s="185">
        <f t="shared" si="1"/>
        <v>4000</v>
      </c>
      <c r="R26" s="98" t="str">
        <f t="shared" si="9"/>
        <v>I</v>
      </c>
      <c r="S26" s="95" t="str">
        <f>+IF(R26='TABLA DE VALORACIÓN '!$C$64,"NO ACEPTABLE",IF('MATRIZ DE RIESGOS'!R26='TABLA DE VALORACIÓN '!$C$65,"NO ACEPTABLE O ACEPTABLE CON CONTROL ESPECIFICO",IF('MATRIZ DE RIESGOS'!R26='TABLA DE VALORACIÓN '!$C$66,"MEJORABLE",IF('MATRIZ DE RIESGOS'!R26='TABLA DE VALORACIÓN '!$C$67,"ACEPTABLE",0))))</f>
        <v>NO ACEPTABLE</v>
      </c>
      <c r="T26" s="224">
        <v>2</v>
      </c>
      <c r="U26" s="95" t="s">
        <v>220</v>
      </c>
      <c r="V26" s="222" t="s">
        <v>221</v>
      </c>
      <c r="W26" s="73" t="s">
        <v>209</v>
      </c>
      <c r="X26" s="222" t="s">
        <v>209</v>
      </c>
      <c r="Y26" s="222" t="s">
        <v>222</v>
      </c>
      <c r="Z26" s="340" t="s">
        <v>223</v>
      </c>
      <c r="AA26" s="341"/>
      <c r="AB26" s="225" t="s">
        <v>309</v>
      </c>
    </row>
    <row r="27" spans="1:28" ht="135" customHeight="1" x14ac:dyDescent="0.2">
      <c r="A27" s="328"/>
      <c r="B27" s="336"/>
      <c r="C27" s="335"/>
      <c r="D27" s="358"/>
      <c r="E27" s="349"/>
      <c r="F27" s="165" t="s">
        <v>215</v>
      </c>
      <c r="G27" s="165" t="s">
        <v>310</v>
      </c>
      <c r="H27" s="189" t="s">
        <v>311</v>
      </c>
      <c r="I27" s="189" t="s">
        <v>209</v>
      </c>
      <c r="J27" s="189" t="s">
        <v>209</v>
      </c>
      <c r="K27" s="189" t="s">
        <v>219</v>
      </c>
      <c r="L27" s="49">
        <v>2</v>
      </c>
      <c r="M27" s="49">
        <v>2</v>
      </c>
      <c r="N27" s="40">
        <v>4</v>
      </c>
      <c r="O27" s="49" t="str">
        <f t="shared" si="0"/>
        <v>BAJO</v>
      </c>
      <c r="P27" s="49">
        <v>25</v>
      </c>
      <c r="Q27" s="49">
        <f t="shared" si="1"/>
        <v>100</v>
      </c>
      <c r="R27" s="40" t="str">
        <f t="shared" si="9"/>
        <v>III</v>
      </c>
      <c r="S27" s="50" t="str">
        <f>+IF(R27='TABLA DE VALORACIÓN '!$C$64,"NO ACEPTABLE",IF('MATRIZ DE RIESGOS'!R27='TABLA DE VALORACIÓN '!$C$65,"NO ACEPTABLE O ACEPTABLE CON CONTROL ESPECIFICO",IF('MATRIZ DE RIESGOS'!R27='TABLA DE VALORACIÓN '!$C$66,"MEJORABLE",IF('MATRIZ DE RIESGOS'!R27='TABLA DE VALORACIÓN '!$C$67,"ACEPTABLE",0))))</f>
        <v>MEJORABLE</v>
      </c>
      <c r="T27" s="99">
        <v>2</v>
      </c>
      <c r="U27" s="226" t="s">
        <v>312</v>
      </c>
      <c r="V27" s="189" t="s">
        <v>313</v>
      </c>
      <c r="W27" s="189" t="s">
        <v>209</v>
      </c>
      <c r="X27" s="189" t="s">
        <v>209</v>
      </c>
      <c r="Y27" s="189" t="s">
        <v>209</v>
      </c>
      <c r="Z27" s="420" t="s">
        <v>314</v>
      </c>
      <c r="AA27" s="421"/>
      <c r="AB27" s="226" t="s">
        <v>209</v>
      </c>
    </row>
    <row r="28" spans="1:28" ht="135" customHeight="1" x14ac:dyDescent="0.2">
      <c r="A28" s="328"/>
      <c r="B28" s="336"/>
      <c r="C28" s="335"/>
      <c r="D28" s="358"/>
      <c r="E28" s="349"/>
      <c r="F28" s="172" t="s">
        <v>233</v>
      </c>
      <c r="G28" s="67" t="s">
        <v>245</v>
      </c>
      <c r="H28" s="192" t="s">
        <v>235</v>
      </c>
      <c r="I28" s="42" t="s">
        <v>209</v>
      </c>
      <c r="J28" s="76" t="s">
        <v>246</v>
      </c>
      <c r="K28" s="42" t="s">
        <v>247</v>
      </c>
      <c r="L28" s="67">
        <v>2</v>
      </c>
      <c r="M28" s="42">
        <v>4</v>
      </c>
      <c r="N28" s="92">
        <v>8</v>
      </c>
      <c r="O28" s="185" t="str">
        <f t="shared" si="0"/>
        <v>MEDIO</v>
      </c>
      <c r="P28" s="185">
        <v>25</v>
      </c>
      <c r="Q28" s="161">
        <f t="shared" si="1"/>
        <v>200</v>
      </c>
      <c r="R28" s="98" t="str">
        <f t="shared" si="9"/>
        <v>II</v>
      </c>
      <c r="S28" s="70" t="str">
        <f>+IF(R28='TABLA DE VALORACIÓN '!$C$64,"NO ACEPTABLE",IF('MATRIZ DE RIESGOS'!R28='TABLA DE VALORACIÓN '!$C$65,"NO ACEPTABLE O ACEPTABLE CON CONTROL ESPECIFICO",IF('MATRIZ DE RIESGOS'!R28='TABLA DE VALORACIÓN '!$C$66,"MEJORABLE",IF('MATRIZ DE RIESGOS'!R28='TABLA DE VALORACIÓN '!$C$67,"ACEPTABLE",0))))</f>
        <v>NO ACEPTABLE O ACEPTABLE CON CONTROL ESPECIFICO</v>
      </c>
      <c r="T28" s="224">
        <v>2</v>
      </c>
      <c r="U28" s="179" t="s">
        <v>315</v>
      </c>
      <c r="V28" s="64" t="s">
        <v>306</v>
      </c>
      <c r="W28" s="46" t="s">
        <v>209</v>
      </c>
      <c r="X28" s="74" t="s">
        <v>209</v>
      </c>
      <c r="Y28" s="45" t="s">
        <v>209</v>
      </c>
      <c r="Z28" s="380" t="s">
        <v>214</v>
      </c>
      <c r="AA28" s="380"/>
      <c r="AB28" s="59" t="s">
        <v>209</v>
      </c>
    </row>
    <row r="29" spans="1:28" ht="57" customHeight="1" thickBot="1" x14ac:dyDescent="0.25">
      <c r="A29" s="328"/>
      <c r="B29" s="337"/>
      <c r="C29" s="335"/>
      <c r="D29" s="358"/>
      <c r="E29" s="350"/>
      <c r="F29" s="188" t="s">
        <v>225</v>
      </c>
      <c r="G29" s="185" t="s">
        <v>226</v>
      </c>
      <c r="H29" s="185" t="s">
        <v>227</v>
      </c>
      <c r="I29" s="185" t="s">
        <v>209</v>
      </c>
      <c r="J29" s="56" t="s">
        <v>228</v>
      </c>
      <c r="K29" s="57" t="s">
        <v>209</v>
      </c>
      <c r="L29" s="115">
        <v>6</v>
      </c>
      <c r="M29" s="115">
        <v>3</v>
      </c>
      <c r="N29" s="78">
        <f t="shared" si="8"/>
        <v>18</v>
      </c>
      <c r="O29" s="57" t="str">
        <f t="shared" si="0"/>
        <v>ALTO</v>
      </c>
      <c r="P29" s="115">
        <v>25</v>
      </c>
      <c r="Q29" s="54">
        <f t="shared" si="1"/>
        <v>450</v>
      </c>
      <c r="R29" s="78" t="str">
        <f t="shared" si="9"/>
        <v>II</v>
      </c>
      <c r="S29" s="56" t="str">
        <f>+IF(R29='TABLA DE VALORACIÓN '!$C$64,"NO ACEPTABLE",IF('MATRIZ DE RIESGOS'!R29='TABLA DE VALORACIÓN '!$C$65,"NO ACEPTABLE O ACEPTABLE CON CONTROL ESPECIFICO",IF('MATRIZ DE RIESGOS'!R29='TABLA DE VALORACIÓN '!$C$66,"MEJORABLE",IF('MATRIZ DE RIESGOS'!R29='TABLA DE VALORACIÓN '!$C$67,"ACEPTABLE",0))))</f>
        <v>NO ACEPTABLE O ACEPTABLE CON CONTROL ESPECIFICO</v>
      </c>
      <c r="T29" s="100">
        <v>2</v>
      </c>
      <c r="U29" s="68" t="s">
        <v>229</v>
      </c>
      <c r="V29" s="56" t="s">
        <v>230</v>
      </c>
      <c r="W29" s="73" t="s">
        <v>209</v>
      </c>
      <c r="X29" s="57" t="s">
        <v>209</v>
      </c>
      <c r="Y29" s="56" t="s">
        <v>231</v>
      </c>
      <c r="Z29" s="342" t="s">
        <v>232</v>
      </c>
      <c r="AA29" s="343"/>
      <c r="AB29" s="69" t="s">
        <v>209</v>
      </c>
    </row>
    <row r="30" spans="1:28" ht="123.75" customHeight="1" x14ac:dyDescent="0.2">
      <c r="A30" s="328"/>
      <c r="B30" s="330" t="s">
        <v>316</v>
      </c>
      <c r="C30" s="351" t="s">
        <v>317</v>
      </c>
      <c r="D30" s="356" t="s">
        <v>277</v>
      </c>
      <c r="E30" s="344" t="s">
        <v>205</v>
      </c>
      <c r="F30" s="211" t="s">
        <v>206</v>
      </c>
      <c r="G30" s="240" t="s">
        <v>318</v>
      </c>
      <c r="H30" s="211" t="s">
        <v>319</v>
      </c>
      <c r="I30" s="211" t="s">
        <v>294</v>
      </c>
      <c r="J30" s="211" t="s">
        <v>295</v>
      </c>
      <c r="K30" s="211" t="s">
        <v>320</v>
      </c>
      <c r="L30" s="134">
        <v>2</v>
      </c>
      <c r="M30" s="134">
        <v>2</v>
      </c>
      <c r="N30" s="134">
        <v>4</v>
      </c>
      <c r="O30" s="134" t="str">
        <f t="shared" si="0"/>
        <v>BAJO</v>
      </c>
      <c r="P30" s="133">
        <v>25</v>
      </c>
      <c r="Q30" s="134">
        <f t="shared" si="1"/>
        <v>100</v>
      </c>
      <c r="R30" s="134" t="str">
        <f t="shared" ref="R30:R38" si="10">IF(Q30&lt;=20,"IV",IF(Q30&lt;=120,"III",IF(Q30&lt;=500,"II",IF(Q30&lt;=4000,"I"))))</f>
        <v>III</v>
      </c>
      <c r="S30" s="147" t="str">
        <f>+IF(R30='TABLA DE VALORACIÓN '!$C$64,"NO ACEPTABLE",IF('MATRIZ DE RIESGOS'!R30='TABLA DE VALORACIÓN '!$C$65,"NO ACEPTABLE O ACEPTABLE CON CONTROL ESPECIFICO",IF('MATRIZ DE RIESGOS'!R30='TABLA DE VALORACIÓN '!$C$66,"MEJORABLE",IF('MATRIZ DE RIESGOS'!R30='TABLA DE VALORACIÓN '!$C$67,"ACEPTABLE",0))))</f>
        <v>MEJORABLE</v>
      </c>
      <c r="T30" s="133">
        <v>2</v>
      </c>
      <c r="U30" s="147" t="s">
        <v>255</v>
      </c>
      <c r="V30" s="147" t="s">
        <v>306</v>
      </c>
      <c r="W30" s="211" t="s">
        <v>209</v>
      </c>
      <c r="X30" s="211" t="s">
        <v>209</v>
      </c>
      <c r="Y30" s="211" t="s">
        <v>209</v>
      </c>
      <c r="Z30" s="327" t="s">
        <v>214</v>
      </c>
      <c r="AA30" s="327"/>
      <c r="AB30" s="241" t="s">
        <v>209</v>
      </c>
    </row>
    <row r="31" spans="1:28" ht="123.75" customHeight="1" x14ac:dyDescent="0.2">
      <c r="A31" s="328"/>
      <c r="B31" s="331"/>
      <c r="C31" s="352"/>
      <c r="D31" s="353"/>
      <c r="E31" s="345"/>
      <c r="F31" s="165" t="s">
        <v>215</v>
      </c>
      <c r="G31" s="165" t="s">
        <v>310</v>
      </c>
      <c r="H31" s="181" t="s">
        <v>311</v>
      </c>
      <c r="I31" s="181" t="s">
        <v>209</v>
      </c>
      <c r="J31" s="181" t="s">
        <v>209</v>
      </c>
      <c r="K31" s="181" t="s">
        <v>219</v>
      </c>
      <c r="L31" s="161">
        <v>2</v>
      </c>
      <c r="M31" s="161">
        <v>2</v>
      </c>
      <c r="N31" s="47">
        <v>4</v>
      </c>
      <c r="O31" s="49" t="str">
        <f t="shared" si="0"/>
        <v>BAJO</v>
      </c>
      <c r="P31" s="97">
        <v>25</v>
      </c>
      <c r="Q31" s="47">
        <f t="shared" si="1"/>
        <v>100</v>
      </c>
      <c r="R31" s="47" t="str">
        <f t="shared" si="10"/>
        <v>III</v>
      </c>
      <c r="S31" s="50" t="str">
        <f>+IF(R31='TABLA DE VALORACIÓN '!$C$64,"NO ACEPTABLE",IF('MATRIZ DE RIESGOS'!R31='TABLA DE VALORACIÓN '!$C$65,"NO ACEPTABLE O ACEPTABLE CON CONTROL ESPECIFICO",IF('MATRIZ DE RIESGOS'!R31='TABLA DE VALORACIÓN '!$C$66,"MEJORABLE",IF('MATRIZ DE RIESGOS'!R31='TABLA DE VALORACIÓN '!$C$67,"ACEPTABLE",0))))</f>
        <v>MEJORABLE</v>
      </c>
      <c r="T31" s="92">
        <v>2</v>
      </c>
      <c r="U31" s="183" t="s">
        <v>312</v>
      </c>
      <c r="V31" s="182" t="s">
        <v>313</v>
      </c>
      <c r="W31" s="181" t="s">
        <v>209</v>
      </c>
      <c r="X31" s="181" t="s">
        <v>209</v>
      </c>
      <c r="Y31" s="181" t="s">
        <v>209</v>
      </c>
      <c r="Z31" s="422" t="s">
        <v>314</v>
      </c>
      <c r="AA31" s="423"/>
      <c r="AB31" s="242" t="s">
        <v>209</v>
      </c>
    </row>
    <row r="32" spans="1:28" ht="123.75" customHeight="1" x14ac:dyDescent="0.2">
      <c r="A32" s="328"/>
      <c r="B32" s="331"/>
      <c r="C32" s="353"/>
      <c r="D32" s="353"/>
      <c r="E32" s="345"/>
      <c r="F32" s="190" t="s">
        <v>321</v>
      </c>
      <c r="G32" s="48" t="s">
        <v>322</v>
      </c>
      <c r="H32" s="48" t="s">
        <v>323</v>
      </c>
      <c r="I32" s="48" t="s">
        <v>209</v>
      </c>
      <c r="J32" s="48" t="s">
        <v>324</v>
      </c>
      <c r="K32" s="48" t="s">
        <v>325</v>
      </c>
      <c r="L32" s="79">
        <v>6</v>
      </c>
      <c r="M32" s="83">
        <v>3</v>
      </c>
      <c r="N32" s="92">
        <f t="shared" si="8"/>
        <v>18</v>
      </c>
      <c r="O32" s="59" t="str">
        <f t="shared" si="0"/>
        <v>ALTO</v>
      </c>
      <c r="P32" s="114">
        <v>25</v>
      </c>
      <c r="Q32" s="47">
        <f t="shared" si="1"/>
        <v>450</v>
      </c>
      <c r="R32" s="47" t="str">
        <f t="shared" si="10"/>
        <v>II</v>
      </c>
      <c r="S32" s="170" t="str">
        <f>+IF(R32='TABLA DE VALORACIÓN '!$C$64,"NO ACEPTABLE",IF('MATRIZ DE RIESGOS'!R32='TABLA DE VALORACIÓN '!$C$65,"NO ACEPTABLE O ACEPTABLE CON CONTROL ESPECIFICO",IF('MATRIZ DE RIESGOS'!R32='TABLA DE VALORACIÓN '!$C$66,"MEJORABLE",IF('MATRIZ DE RIESGOS'!R32='TABLA DE VALORACIÓN '!$C$67,"ACEPTABLE",0))))</f>
        <v>NO ACEPTABLE O ACEPTABLE CON CONTROL ESPECIFICO</v>
      </c>
      <c r="T32" s="159">
        <v>2</v>
      </c>
      <c r="U32" s="172" t="s">
        <v>326</v>
      </c>
      <c r="V32" s="48" t="s">
        <v>272</v>
      </c>
      <c r="W32" s="172" t="s">
        <v>209</v>
      </c>
      <c r="X32" s="172" t="s">
        <v>327</v>
      </c>
      <c r="Y32" s="172" t="s">
        <v>328</v>
      </c>
      <c r="Z32" s="301" t="s">
        <v>329</v>
      </c>
      <c r="AA32" s="301"/>
      <c r="AB32" s="243" t="s">
        <v>209</v>
      </c>
    </row>
    <row r="33" spans="1:28" ht="123.75" customHeight="1" x14ac:dyDescent="0.2">
      <c r="A33" s="329"/>
      <c r="B33" s="332"/>
      <c r="C33" s="354"/>
      <c r="D33" s="354"/>
      <c r="E33" s="346"/>
      <c r="F33" s="50" t="s">
        <v>225</v>
      </c>
      <c r="G33" s="49" t="s">
        <v>226</v>
      </c>
      <c r="H33" s="49" t="s">
        <v>227</v>
      </c>
      <c r="I33" s="49" t="s">
        <v>209</v>
      </c>
      <c r="J33" s="50" t="s">
        <v>228</v>
      </c>
      <c r="K33" s="49" t="s">
        <v>209</v>
      </c>
      <c r="L33" s="40">
        <v>6</v>
      </c>
      <c r="M33" s="40">
        <v>3</v>
      </c>
      <c r="N33" s="40">
        <f t="shared" si="8"/>
        <v>18</v>
      </c>
      <c r="O33" s="59" t="str">
        <f t="shared" si="0"/>
        <v>ALTO</v>
      </c>
      <c r="P33" s="114">
        <v>25</v>
      </c>
      <c r="Q33" s="47">
        <f t="shared" si="1"/>
        <v>450</v>
      </c>
      <c r="R33" s="47" t="str">
        <f t="shared" si="10"/>
        <v>II</v>
      </c>
      <c r="S33" s="170" t="str">
        <f>+IF(R33='TABLA DE VALORACIÓN '!$C$64,"NO ACEPTABLE",IF('MATRIZ DE RIESGOS'!R33='TABLA DE VALORACIÓN '!$C$65,"NO ACEPTABLE O ACEPTABLE CON CONTROL ESPECIFICO",IF('MATRIZ DE RIESGOS'!R33='TABLA DE VALORACIÓN '!$C$66,"MEJORABLE",IF('MATRIZ DE RIESGOS'!R33='TABLA DE VALORACIÓN '!$C$67,"ACEPTABLE",0))))</f>
        <v>NO ACEPTABLE O ACEPTABLE CON CONTROL ESPECIFICO</v>
      </c>
      <c r="T33" s="96">
        <v>2</v>
      </c>
      <c r="U33" s="187" t="s">
        <v>229</v>
      </c>
      <c r="V33" s="50" t="s">
        <v>230</v>
      </c>
      <c r="W33" s="165" t="s">
        <v>209</v>
      </c>
      <c r="X33" s="49" t="s">
        <v>209</v>
      </c>
      <c r="Y33" s="50" t="s">
        <v>231</v>
      </c>
      <c r="Z33" s="392" t="s">
        <v>232</v>
      </c>
      <c r="AA33" s="392"/>
      <c r="AB33" s="193" t="s">
        <v>209</v>
      </c>
    </row>
    <row r="34" spans="1:28" ht="139.5" customHeight="1" thickBot="1" x14ac:dyDescent="0.25">
      <c r="A34" s="329"/>
      <c r="B34" s="333"/>
      <c r="C34" s="355"/>
      <c r="D34" s="355"/>
      <c r="E34" s="347"/>
      <c r="F34" s="244" t="s">
        <v>330</v>
      </c>
      <c r="G34" s="245" t="s">
        <v>331</v>
      </c>
      <c r="H34" s="245" t="s">
        <v>332</v>
      </c>
      <c r="I34" s="246" t="s">
        <v>209</v>
      </c>
      <c r="J34" s="246" t="s">
        <v>333</v>
      </c>
      <c r="K34" s="156" t="s">
        <v>320</v>
      </c>
      <c r="L34" s="154">
        <v>6</v>
      </c>
      <c r="M34" s="247">
        <v>3</v>
      </c>
      <c r="N34" s="127">
        <v>18</v>
      </c>
      <c r="O34" s="248" t="str">
        <f t="shared" si="0"/>
        <v>ALTO</v>
      </c>
      <c r="P34" s="249">
        <v>25</v>
      </c>
      <c r="Q34" s="144">
        <f t="shared" si="1"/>
        <v>450</v>
      </c>
      <c r="R34" s="128" t="str">
        <f t="shared" si="10"/>
        <v>II</v>
      </c>
      <c r="S34" s="250" t="str">
        <f>+IF(R34='TABLA DE VALORACIÓN '!$C$64,"NO ACEPTABLE",IF('MATRIZ DE RIESGOS'!R34='TABLA DE VALORACIÓN '!$C$65,"NO ACEPTABLE O ACEPTABLE CON CONTROL ESPECIFICO",IF('MATRIZ DE RIESGOS'!R34='TABLA DE VALORACIÓN '!$C$66,"MEJORABLE",IF('MATRIZ DE RIESGOS'!R34='TABLA DE VALORACIÓN '!$C$67,"ACEPTABLE",0))))</f>
        <v>NO ACEPTABLE O ACEPTABLE CON CONTROL ESPECIFICO</v>
      </c>
      <c r="T34" s="251">
        <v>2</v>
      </c>
      <c r="U34" s="245" t="s">
        <v>255</v>
      </c>
      <c r="V34" s="129" t="s">
        <v>306</v>
      </c>
      <c r="W34" s="252" t="s">
        <v>209</v>
      </c>
      <c r="X34" s="252" t="s">
        <v>333</v>
      </c>
      <c r="Y34" s="252" t="s">
        <v>209</v>
      </c>
      <c r="Z34" s="338" t="s">
        <v>334</v>
      </c>
      <c r="AA34" s="339"/>
      <c r="AB34" s="253" t="s">
        <v>209</v>
      </c>
    </row>
    <row r="35" spans="1:28" ht="114.75" customHeight="1" x14ac:dyDescent="0.2">
      <c r="A35" s="413" t="s">
        <v>335</v>
      </c>
      <c r="B35" s="415" t="s">
        <v>336</v>
      </c>
      <c r="C35" s="424" t="s">
        <v>337</v>
      </c>
      <c r="D35" s="424" t="s">
        <v>277</v>
      </c>
      <c r="E35" s="424" t="s">
        <v>205</v>
      </c>
      <c r="F35" s="124" t="s">
        <v>233</v>
      </c>
      <c r="G35" s="130" t="s">
        <v>245</v>
      </c>
      <c r="H35" s="119" t="s">
        <v>235</v>
      </c>
      <c r="I35" s="130" t="s">
        <v>209</v>
      </c>
      <c r="J35" s="131" t="s">
        <v>246</v>
      </c>
      <c r="K35" s="132" t="s">
        <v>247</v>
      </c>
      <c r="L35" s="162">
        <v>2</v>
      </c>
      <c r="M35" s="130">
        <v>4</v>
      </c>
      <c r="N35" s="133">
        <v>8</v>
      </c>
      <c r="O35" s="227" t="str">
        <f>IF(N35&lt;=4,"BAJO",IF(N35&lt;=8,"MEDIO",IF(N35&lt;=20,"ALTO","MUY ALTO")))</f>
        <v>MEDIO</v>
      </c>
      <c r="P35" s="228">
        <v>25</v>
      </c>
      <c r="Q35" s="229">
        <f>+N35*P35</f>
        <v>200</v>
      </c>
      <c r="R35" s="230" t="str">
        <f t="shared" si="10"/>
        <v>II</v>
      </c>
      <c r="S35" s="231" t="str">
        <f>+IF(R35='TABLA DE VALORACIÓN '!$C$64,"NO ACEPTABLE",IF('MATRIZ DE RIESGOS'!R35='TABLA DE VALORACIÓN '!$C$65,"NO ACEPTABLE O ACEPTABLE CON CONTROL ESPECIFICO",IF('MATRIZ DE RIESGOS'!R35='TABLA DE VALORACIÓN '!$C$66,"MEJORABLE",IF('MATRIZ DE RIESGOS'!R35='TABLA DE VALORACIÓN '!$C$67,"ACEPTABLE",0))))</f>
        <v>NO ACEPTABLE O ACEPTABLE CON CONTROL ESPECIFICO</v>
      </c>
      <c r="T35" s="232">
        <v>1</v>
      </c>
      <c r="U35" s="233" t="s">
        <v>315</v>
      </c>
      <c r="V35" s="234" t="s">
        <v>306</v>
      </c>
      <c r="W35" s="211" t="s">
        <v>209</v>
      </c>
      <c r="X35" s="235" t="s">
        <v>209</v>
      </c>
      <c r="Y35" s="210" t="s">
        <v>209</v>
      </c>
      <c r="Z35" s="376" t="s">
        <v>214</v>
      </c>
      <c r="AA35" s="376"/>
      <c r="AB35" s="213" t="s">
        <v>209</v>
      </c>
    </row>
    <row r="36" spans="1:28" ht="129.75" customHeight="1" x14ac:dyDescent="0.2">
      <c r="A36" s="414"/>
      <c r="B36" s="416"/>
      <c r="C36" s="425"/>
      <c r="D36" s="425"/>
      <c r="E36" s="425"/>
      <c r="F36" s="177" t="s">
        <v>215</v>
      </c>
      <c r="G36" s="166" t="s">
        <v>216</v>
      </c>
      <c r="H36" s="82" t="s">
        <v>217</v>
      </c>
      <c r="I36" s="81" t="s">
        <v>209</v>
      </c>
      <c r="J36" s="82" t="s">
        <v>218</v>
      </c>
      <c r="K36" s="167" t="s">
        <v>219</v>
      </c>
      <c r="L36" s="43">
        <v>10</v>
      </c>
      <c r="M36" s="43">
        <v>4</v>
      </c>
      <c r="N36" s="40">
        <f t="shared" ref="N36" si="11">+L36*M36</f>
        <v>40</v>
      </c>
      <c r="O36" s="59" t="str">
        <f t="shared" si="0"/>
        <v>MUY ALTO</v>
      </c>
      <c r="P36" s="97">
        <v>25</v>
      </c>
      <c r="Q36" s="175">
        <f t="shared" si="1"/>
        <v>1000</v>
      </c>
      <c r="R36" s="176" t="str">
        <f t="shared" si="10"/>
        <v>I</v>
      </c>
      <c r="S36" s="178" t="str">
        <f>+IF(R36='TABLA DE VALORACIÓN '!$C$64,"NO ACEPTABLE",IF('MATRIZ DE RIESGOS'!R36='TABLA DE VALORACIÓN '!$C$65,"NO ACEPTABLE O ACEPTABLE CON CONTROL ESPECIFICO",IF('MATRIZ DE RIESGOS'!R36='TABLA DE VALORACIÓN '!$C$66,"MEJORABLE",IF('MATRIZ DE RIESGOS'!R36='TABLA DE VALORACIÓN '!$C$67,"ACEPTABLE",0))))</f>
        <v>NO ACEPTABLE</v>
      </c>
      <c r="T36" s="180">
        <v>1</v>
      </c>
      <c r="U36" s="44" t="s">
        <v>220</v>
      </c>
      <c r="V36" s="82" t="s">
        <v>221</v>
      </c>
      <c r="W36" s="46" t="s">
        <v>209</v>
      </c>
      <c r="X36" s="82" t="s">
        <v>209</v>
      </c>
      <c r="Y36" s="82" t="s">
        <v>222</v>
      </c>
      <c r="Z36" s="427" t="s">
        <v>223</v>
      </c>
      <c r="AA36" s="428"/>
      <c r="AB36" s="236" t="s">
        <v>309</v>
      </c>
    </row>
    <row r="37" spans="1:28" ht="75" customHeight="1" x14ac:dyDescent="0.2">
      <c r="A37" s="414"/>
      <c r="B37" s="416"/>
      <c r="C37" s="425"/>
      <c r="D37" s="425"/>
      <c r="E37" s="425"/>
      <c r="F37" s="53" t="s">
        <v>206</v>
      </c>
      <c r="G37" s="184" t="s">
        <v>318</v>
      </c>
      <c r="H37" s="53" t="s">
        <v>319</v>
      </c>
      <c r="I37" s="53" t="s">
        <v>294</v>
      </c>
      <c r="J37" s="53" t="s">
        <v>295</v>
      </c>
      <c r="K37" s="53" t="s">
        <v>320</v>
      </c>
      <c r="L37" s="54">
        <v>2</v>
      </c>
      <c r="M37" s="54">
        <v>2</v>
      </c>
      <c r="N37" s="54">
        <v>4</v>
      </c>
      <c r="O37" s="185" t="str">
        <f t="shared" si="0"/>
        <v>BAJO</v>
      </c>
      <c r="P37" s="97">
        <v>25</v>
      </c>
      <c r="Q37" s="175">
        <f t="shared" si="1"/>
        <v>100</v>
      </c>
      <c r="R37" s="176" t="str">
        <f t="shared" si="10"/>
        <v>III</v>
      </c>
      <c r="S37" s="171" t="str">
        <f>+IF(R37='TABLA DE VALORACIÓN '!$C$64,"NO ACEPTABLE",IF('MATRIZ DE RIESGOS'!R37='TABLA DE VALORACIÓN '!$C$65,"NO ACEPTABLE O ACEPTABLE CON CONTROL ESPECIFICO",IF('MATRIZ DE RIESGOS'!R37='TABLA DE VALORACIÓN '!$C$66,"MEJORABLE",IF('MATRIZ DE RIESGOS'!R37='TABLA DE VALORACIÓN '!$C$67,"ACEPTABLE",0))))</f>
        <v>MEJORABLE</v>
      </c>
      <c r="T37" s="186">
        <v>1</v>
      </c>
      <c r="U37" s="55" t="s">
        <v>255</v>
      </c>
      <c r="V37" s="55" t="s">
        <v>306</v>
      </c>
      <c r="W37" s="53" t="s">
        <v>209</v>
      </c>
      <c r="X37" s="53" t="s">
        <v>209</v>
      </c>
      <c r="Y37" s="53" t="s">
        <v>209</v>
      </c>
      <c r="Z37" s="418" t="s">
        <v>214</v>
      </c>
      <c r="AA37" s="418"/>
      <c r="AB37" s="237" t="s">
        <v>209</v>
      </c>
    </row>
    <row r="38" spans="1:28" ht="54.75" customHeight="1" thickBot="1" x14ac:dyDescent="0.25">
      <c r="A38" s="414"/>
      <c r="B38" s="417"/>
      <c r="C38" s="426"/>
      <c r="D38" s="426"/>
      <c r="E38" s="426"/>
      <c r="F38" s="129" t="s">
        <v>225</v>
      </c>
      <c r="G38" s="128" t="s">
        <v>226</v>
      </c>
      <c r="H38" s="128" t="s">
        <v>227</v>
      </c>
      <c r="I38" s="128" t="s">
        <v>209</v>
      </c>
      <c r="J38" s="129" t="s">
        <v>228</v>
      </c>
      <c r="K38" s="128" t="s">
        <v>209</v>
      </c>
      <c r="L38" s="127">
        <v>6</v>
      </c>
      <c r="M38" s="127">
        <v>3</v>
      </c>
      <c r="N38" s="127">
        <f t="shared" ref="N38" si="12">+L38*M38</f>
        <v>18</v>
      </c>
      <c r="O38" s="128" t="str">
        <f t="shared" si="0"/>
        <v>ALTO</v>
      </c>
      <c r="P38" s="238">
        <v>25</v>
      </c>
      <c r="Q38" s="127">
        <f t="shared" si="1"/>
        <v>450</v>
      </c>
      <c r="R38" s="127" t="str">
        <f t="shared" si="10"/>
        <v>II</v>
      </c>
      <c r="S38" s="129" t="str">
        <f>+IF(R38='TABLA DE VALORACIÓN '!$C$64,"NO ACEPTABLE",IF('MATRIZ DE RIESGOS'!R38='TABLA DE VALORACIÓN '!$C$65,"NO ACEPTABLE O ACEPTABLE CON CONTROL ESPECIFICO",IF('MATRIZ DE RIESGOS'!R38='TABLA DE VALORACIÓN '!$C$66,"MEJORABLE",IF('MATRIZ DE RIESGOS'!R38='TABLA DE VALORACIÓN '!$C$67,"ACEPTABLE",0))))</f>
        <v>NO ACEPTABLE O ACEPTABLE CON CONTROL ESPECIFICO</v>
      </c>
      <c r="T38" s="238">
        <v>1</v>
      </c>
      <c r="U38" s="239" t="s">
        <v>229</v>
      </c>
      <c r="V38" s="129" t="s">
        <v>230</v>
      </c>
      <c r="W38" s="156" t="s">
        <v>209</v>
      </c>
      <c r="X38" s="128" t="s">
        <v>209</v>
      </c>
      <c r="Y38" s="129" t="s">
        <v>231</v>
      </c>
      <c r="Z38" s="419" t="s">
        <v>232</v>
      </c>
      <c r="AA38" s="419"/>
      <c r="AB38" s="219" t="s">
        <v>209</v>
      </c>
    </row>
    <row r="40" spans="1:28" ht="15" x14ac:dyDescent="0.25">
      <c r="A40" s="35"/>
    </row>
    <row r="41" spans="1:28" ht="15" x14ac:dyDescent="0.25">
      <c r="A41" s="35"/>
    </row>
    <row r="44" spans="1:28" ht="15.75" x14ac:dyDescent="0.25">
      <c r="A44" s="36"/>
    </row>
  </sheetData>
  <sheetProtection formatCells="0" formatColumns="0" formatRows="0" insertColumns="0" insertRows="0" insertHyperlinks="0" deleteColumns="0" deleteRows="0"/>
  <mergeCells count="82">
    <mergeCell ref="AA2:AB2"/>
    <mergeCell ref="AA3:AB3"/>
    <mergeCell ref="A1:Y3"/>
    <mergeCell ref="A35:A38"/>
    <mergeCell ref="B35:B38"/>
    <mergeCell ref="Z37:AA37"/>
    <mergeCell ref="Z38:AA38"/>
    <mergeCell ref="Z27:AA27"/>
    <mergeCell ref="Z31:AA31"/>
    <mergeCell ref="Z28:AA28"/>
    <mergeCell ref="Z33:AA33"/>
    <mergeCell ref="Z35:AA35"/>
    <mergeCell ref="E35:E38"/>
    <mergeCell ref="D35:D38"/>
    <mergeCell ref="C35:C38"/>
    <mergeCell ref="Z36:AA36"/>
    <mergeCell ref="Z5:AA5"/>
    <mergeCell ref="C15:C19"/>
    <mergeCell ref="D15:D19"/>
    <mergeCell ref="Z15:AA15"/>
    <mergeCell ref="Z18:AA18"/>
    <mergeCell ref="Z19:AA19"/>
    <mergeCell ref="Z17:AA17"/>
    <mergeCell ref="Z13:AA13"/>
    <mergeCell ref="Z8:AA8"/>
    <mergeCell ref="E15:E19"/>
    <mergeCell ref="E10:E14"/>
    <mergeCell ref="E4:E5"/>
    <mergeCell ref="F4:G4"/>
    <mergeCell ref="H4:H5"/>
    <mergeCell ref="Z25:AA25"/>
    <mergeCell ref="Z24:AA24"/>
    <mergeCell ref="Z23:AA23"/>
    <mergeCell ref="Z22:AA22"/>
    <mergeCell ref="Z10:AA10"/>
    <mergeCell ref="Z11:AA11"/>
    <mergeCell ref="Z14:AA14"/>
    <mergeCell ref="Z16:AA16"/>
    <mergeCell ref="Z12:AA12"/>
    <mergeCell ref="E20:E25"/>
    <mergeCell ref="E6:E9"/>
    <mergeCell ref="AA1:AB1"/>
    <mergeCell ref="A20:A25"/>
    <mergeCell ref="A10:A19"/>
    <mergeCell ref="B15:B19"/>
    <mergeCell ref="T4:V4"/>
    <mergeCell ref="W4:AA4"/>
    <mergeCell ref="D4:D5"/>
    <mergeCell ref="A4:A5"/>
    <mergeCell ref="B4:B5"/>
    <mergeCell ref="C4:C5"/>
    <mergeCell ref="I4:K4"/>
    <mergeCell ref="L4:R4"/>
    <mergeCell ref="Z21:AA21"/>
    <mergeCell ref="Z20:AA20"/>
    <mergeCell ref="B30:B34"/>
    <mergeCell ref="C26:C29"/>
    <mergeCell ref="B26:B29"/>
    <mergeCell ref="Z34:AA34"/>
    <mergeCell ref="Z26:AA26"/>
    <mergeCell ref="Z29:AA29"/>
    <mergeCell ref="E30:E34"/>
    <mergeCell ref="E26:E29"/>
    <mergeCell ref="C30:C34"/>
    <mergeCell ref="D30:D34"/>
    <mergeCell ref="D26:D29"/>
    <mergeCell ref="B20:B25"/>
    <mergeCell ref="Z32:AA32"/>
    <mergeCell ref="C20:C25"/>
    <mergeCell ref="Z6:AA6"/>
    <mergeCell ref="A6:A9"/>
    <mergeCell ref="B6:B9"/>
    <mergeCell ref="C6:C9"/>
    <mergeCell ref="D6:D9"/>
    <mergeCell ref="Z7:AA7"/>
    <mergeCell ref="Z9:AA9"/>
    <mergeCell ref="D20:D25"/>
    <mergeCell ref="B10:B14"/>
    <mergeCell ref="C10:C14"/>
    <mergeCell ref="D10:D14"/>
    <mergeCell ref="Z30:AA30"/>
    <mergeCell ref="A26:A34"/>
  </mergeCells>
  <conditionalFormatting sqref="O6:O38">
    <cfRule type="cellIs" dxfId="26" priority="323" stopIfTrue="1" operator="equal">
      <formula>"MUY ALTO"</formula>
    </cfRule>
    <cfRule type="cellIs" dxfId="25" priority="324" stopIfTrue="1" operator="equal">
      <formula>"ALTO"</formula>
    </cfRule>
    <cfRule type="cellIs" dxfId="24" priority="325" stopIfTrue="1" operator="equal">
      <formula>"MEDIO"</formula>
    </cfRule>
  </conditionalFormatting>
  <conditionalFormatting sqref="R6:R29">
    <cfRule type="cellIs" dxfId="23" priority="320" stopIfTrue="1" operator="equal">
      <formula>"I"</formula>
    </cfRule>
    <cfRule type="cellIs" dxfId="22" priority="321" stopIfTrue="1" operator="equal">
      <formula>"II"</formula>
    </cfRule>
    <cfRule type="cellIs" dxfId="21" priority="322" stopIfTrue="1" operator="equal">
      <formula>"III"</formula>
    </cfRule>
  </conditionalFormatting>
  <conditionalFormatting sqref="Q6:Q28">
    <cfRule type="cellIs" dxfId="20" priority="317" stopIfTrue="1" operator="lessThan">
      <formula>130</formula>
    </cfRule>
    <cfRule type="cellIs" dxfId="19" priority="318" stopIfTrue="1" operator="between">
      <formula>150</formula>
      <formula>500</formula>
    </cfRule>
    <cfRule type="cellIs" dxfId="18" priority="319" stopIfTrue="1" operator="greaterThan">
      <formula>600</formula>
    </cfRule>
  </conditionalFormatting>
  <conditionalFormatting sqref="R6:R29">
    <cfRule type="cellIs" dxfId="17" priority="314" stopIfTrue="1" operator="equal">
      <formula>"IV"</formula>
    </cfRule>
    <cfRule type="cellIs" dxfId="16" priority="315" stopIfTrue="1" operator="equal">
      <formula>"III"</formula>
    </cfRule>
    <cfRule type="cellIs" dxfId="15" priority="316" stopIfTrue="1" operator="equal">
      <formula>"II"</formula>
    </cfRule>
  </conditionalFormatting>
  <conditionalFormatting sqref="Q6:Q28">
    <cfRule type="cellIs" dxfId="14" priority="313" stopIfTrue="1" operator="greaterThan">
      <formula>550</formula>
    </cfRule>
  </conditionalFormatting>
  <conditionalFormatting sqref="Q29">
    <cfRule type="cellIs" dxfId="13" priority="21" stopIfTrue="1" operator="lessThan">
      <formula>130</formula>
    </cfRule>
    <cfRule type="cellIs" dxfId="12" priority="22" stopIfTrue="1" operator="between">
      <formula>150</formula>
      <formula>500</formula>
    </cfRule>
    <cfRule type="cellIs" dxfId="11" priority="23" stopIfTrue="1" operator="greaterThan">
      <formula>600</formula>
    </cfRule>
  </conditionalFormatting>
  <conditionalFormatting sqref="Q29">
    <cfRule type="cellIs" dxfId="10" priority="17" stopIfTrue="1" operator="greaterThan">
      <formula>550</formula>
    </cfRule>
  </conditionalFormatting>
  <conditionalFormatting sqref="R30:R38">
    <cfRule type="cellIs" dxfId="9" priority="14" stopIfTrue="1" operator="equal">
      <formula>"I"</formula>
    </cfRule>
    <cfRule type="cellIs" dxfId="8" priority="15" stopIfTrue="1" operator="equal">
      <formula>"II"</formula>
    </cfRule>
    <cfRule type="cellIs" dxfId="7" priority="16" stopIfTrue="1" operator="equal">
      <formula>"III"</formula>
    </cfRule>
  </conditionalFormatting>
  <conditionalFormatting sqref="Q30:Q38">
    <cfRule type="cellIs" dxfId="6" priority="11" stopIfTrue="1" operator="lessThan">
      <formula>130</formula>
    </cfRule>
    <cfRule type="cellIs" dxfId="5" priority="12" stopIfTrue="1" operator="between">
      <formula>150</formula>
      <formula>500</formula>
    </cfRule>
    <cfRule type="cellIs" dxfId="4" priority="13" stopIfTrue="1" operator="greaterThan">
      <formula>600</formula>
    </cfRule>
  </conditionalFormatting>
  <conditionalFormatting sqref="R30:R38">
    <cfRule type="cellIs" dxfId="3" priority="8" stopIfTrue="1" operator="equal">
      <formula>"IV"</formula>
    </cfRule>
    <cfRule type="cellIs" dxfId="2" priority="9" stopIfTrue="1" operator="equal">
      <formula>"III"</formula>
    </cfRule>
    <cfRule type="cellIs" dxfId="1" priority="10" stopIfTrue="1" operator="equal">
      <formula>"II"</formula>
    </cfRule>
  </conditionalFormatting>
  <conditionalFormatting sqref="Q30:Q38">
    <cfRule type="cellIs" dxfId="0" priority="7" stopIfTrue="1" operator="greaterThan">
      <formula>550</formula>
    </cfRule>
  </conditionalFormatting>
  <pageMargins left="0.7" right="0.7" top="0.75" bottom="0.75" header="0.3" footer="0.3"/>
  <pageSetup orientation="portrait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'TABLA DE VALORACIÓN '!$C$5:$C$8</xm:f>
          </x14:formula1>
          <xm:sqref>L33:L34 L12:L13 L29:L31 L17:L24 L36:L38 L26:L27 L7:L9</xm:sqref>
        </x14:dataValidation>
        <x14:dataValidation type="list" allowBlank="1" showInputMessage="1" showErrorMessage="1">
          <x14:formula1>
            <xm:f>'TABLA DE VALORACIÓN '!$C$13:$C$16</xm:f>
          </x14:formula1>
          <xm:sqref>M33:M34 M12:M13 M29:M31 M17:M24 M36:M38 M26:M27 M7:M9</xm:sqref>
        </x14:dataValidation>
        <x14:dataValidation type="list" allowBlank="1" showInputMessage="1" showErrorMessage="1">
          <x14:formula1>
            <xm:f>'TABLA DE VALORACIÓN '!$C$36:$C$39</xm:f>
          </x14:formula1>
          <xm:sqref>P10:P33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opLeftCell="A33" workbookViewId="0">
      <selection activeCell="A41" sqref="A41:A46"/>
    </sheetView>
  </sheetViews>
  <sheetFormatPr baseColWidth="10" defaultColWidth="11" defaultRowHeight="14.25" x14ac:dyDescent="0.2"/>
  <sheetData>
    <row r="1" spans="1:2" x14ac:dyDescent="0.2">
      <c r="A1" t="s">
        <v>175</v>
      </c>
      <c r="B1" t="s">
        <v>338</v>
      </c>
    </row>
    <row r="2" spans="1:2" x14ac:dyDescent="0.2">
      <c r="A2" s="63" t="s">
        <v>10</v>
      </c>
      <c r="B2" s="27" t="s">
        <v>3</v>
      </c>
    </row>
    <row r="3" spans="1:2" x14ac:dyDescent="0.2">
      <c r="A3" s="63" t="s">
        <v>17</v>
      </c>
      <c r="B3" s="27" t="s">
        <v>339</v>
      </c>
    </row>
    <row r="4" spans="1:2" x14ac:dyDescent="0.2">
      <c r="A4" s="63" t="s">
        <v>24</v>
      </c>
      <c r="B4" s="27" t="s">
        <v>340</v>
      </c>
    </row>
    <row r="5" spans="1:2" ht="22.5" x14ac:dyDescent="0.2">
      <c r="A5" s="63" t="s">
        <v>31</v>
      </c>
      <c r="B5" s="27" t="s">
        <v>6</v>
      </c>
    </row>
    <row r="6" spans="1:2" ht="22.5" x14ac:dyDescent="0.2">
      <c r="A6" s="34" t="s">
        <v>341</v>
      </c>
      <c r="B6" s="27" t="s">
        <v>342</v>
      </c>
    </row>
    <row r="7" spans="1:2" ht="22.5" x14ac:dyDescent="0.2">
      <c r="A7" s="34" t="s">
        <v>44</v>
      </c>
      <c r="B7" s="27" t="s">
        <v>8</v>
      </c>
    </row>
    <row r="8" spans="1:2" ht="22.5" x14ac:dyDescent="0.2">
      <c r="A8" s="34" t="s">
        <v>50</v>
      </c>
      <c r="B8" s="27" t="s">
        <v>343</v>
      </c>
    </row>
    <row r="9" spans="1:2" ht="22.5" x14ac:dyDescent="0.2">
      <c r="A9" s="63" t="s">
        <v>53</v>
      </c>
    </row>
    <row r="10" spans="1:2" ht="45" x14ac:dyDescent="0.2">
      <c r="A10" s="63" t="s">
        <v>11</v>
      </c>
    </row>
    <row r="11" spans="1:2" ht="45" x14ac:dyDescent="0.2">
      <c r="A11" s="63" t="s">
        <v>344</v>
      </c>
    </row>
    <row r="12" spans="1:2" ht="45" x14ac:dyDescent="0.2">
      <c r="A12" s="63" t="s">
        <v>345</v>
      </c>
    </row>
    <row r="13" spans="1:2" ht="33.75" x14ac:dyDescent="0.2">
      <c r="A13" s="63" t="s">
        <v>32</v>
      </c>
    </row>
    <row r="14" spans="1:2" ht="45" x14ac:dyDescent="0.2">
      <c r="A14" s="63" t="s">
        <v>346</v>
      </c>
    </row>
    <row r="15" spans="1:2" ht="56.25" x14ac:dyDescent="0.2">
      <c r="A15" s="63" t="s">
        <v>45</v>
      </c>
    </row>
    <row r="16" spans="1:2" ht="90" x14ac:dyDescent="0.2">
      <c r="A16" s="63" t="s">
        <v>51</v>
      </c>
    </row>
    <row r="17" spans="1:1" ht="33.75" x14ac:dyDescent="0.2">
      <c r="A17" s="63" t="s">
        <v>347</v>
      </c>
    </row>
    <row r="18" spans="1:1" x14ac:dyDescent="0.2">
      <c r="A18" s="63" t="s">
        <v>19</v>
      </c>
    </row>
    <row r="19" spans="1:1" ht="33.75" x14ac:dyDescent="0.2">
      <c r="A19" s="63" t="s">
        <v>348</v>
      </c>
    </row>
    <row r="20" spans="1:1" ht="22.5" x14ac:dyDescent="0.2">
      <c r="A20" s="63" t="s">
        <v>33</v>
      </c>
    </row>
    <row r="21" spans="1:1" ht="33.75" x14ac:dyDescent="0.2">
      <c r="A21" s="63" t="s">
        <v>349</v>
      </c>
    </row>
    <row r="22" spans="1:1" ht="22.5" x14ac:dyDescent="0.2">
      <c r="A22" s="63" t="s">
        <v>46</v>
      </c>
    </row>
    <row r="23" spans="1:1" ht="30" customHeight="1" x14ac:dyDescent="0.2">
      <c r="A23" s="63" t="s">
        <v>350</v>
      </c>
    </row>
    <row r="24" spans="1:1" ht="33.75" customHeight="1" x14ac:dyDescent="0.2">
      <c r="A24" s="63" t="s">
        <v>351</v>
      </c>
    </row>
    <row r="25" spans="1:1" ht="41.25" customHeight="1" x14ac:dyDescent="0.2">
      <c r="A25" s="63" t="s">
        <v>352</v>
      </c>
    </row>
    <row r="26" spans="1:1" ht="157.5" x14ac:dyDescent="0.2">
      <c r="A26" s="63" t="s">
        <v>34</v>
      </c>
    </row>
    <row r="27" spans="1:1" ht="213.75" x14ac:dyDescent="0.2">
      <c r="A27" s="63" t="s">
        <v>353</v>
      </c>
    </row>
    <row r="28" spans="1:1" ht="101.25" x14ac:dyDescent="0.2">
      <c r="A28" s="63" t="s">
        <v>354</v>
      </c>
    </row>
    <row r="29" spans="1:1" ht="67.5" x14ac:dyDescent="0.2">
      <c r="A29" s="63" t="s">
        <v>14</v>
      </c>
    </row>
    <row r="30" spans="1:1" x14ac:dyDescent="0.2">
      <c r="A30" s="63" t="s">
        <v>21</v>
      </c>
    </row>
    <row r="31" spans="1:1" ht="22.5" x14ac:dyDescent="0.2">
      <c r="A31" s="63" t="s">
        <v>28</v>
      </c>
    </row>
    <row r="32" spans="1:1" ht="33.75" x14ac:dyDescent="0.2">
      <c r="A32" s="63" t="s">
        <v>355</v>
      </c>
    </row>
    <row r="33" spans="1:1" ht="135" x14ac:dyDescent="0.2">
      <c r="A33" s="63" t="s">
        <v>356</v>
      </c>
    </row>
    <row r="34" spans="1:1" ht="45" x14ac:dyDescent="0.2">
      <c r="A34" s="63" t="s">
        <v>357</v>
      </c>
    </row>
    <row r="35" spans="1:1" ht="13.5" customHeight="1" x14ac:dyDescent="0.2">
      <c r="A35" s="63" t="s">
        <v>358</v>
      </c>
    </row>
    <row r="36" spans="1:1" ht="56.25" x14ac:dyDescent="0.2">
      <c r="A36" s="63" t="s">
        <v>359</v>
      </c>
    </row>
    <row r="37" spans="1:1" ht="22.5" x14ac:dyDescent="0.2">
      <c r="A37" s="63" t="s">
        <v>42</v>
      </c>
    </row>
    <row r="38" spans="1:1" ht="78.75" x14ac:dyDescent="0.2">
      <c r="A38" s="34" t="s">
        <v>360</v>
      </c>
    </row>
    <row r="39" spans="1:1" ht="22.5" x14ac:dyDescent="0.2">
      <c r="A39" s="63" t="s">
        <v>52</v>
      </c>
    </row>
    <row r="40" spans="1:1" ht="22.5" x14ac:dyDescent="0.2">
      <c r="A40" s="63" t="s">
        <v>54</v>
      </c>
    </row>
    <row r="41" spans="1:1" x14ac:dyDescent="0.2">
      <c r="A41" s="34" t="s">
        <v>16</v>
      </c>
    </row>
    <row r="42" spans="1:1" x14ac:dyDescent="0.2">
      <c r="A42" s="34" t="s">
        <v>23</v>
      </c>
    </row>
    <row r="43" spans="1:1" x14ac:dyDescent="0.2">
      <c r="A43" s="63" t="s">
        <v>30</v>
      </c>
    </row>
    <row r="44" spans="1:1" x14ac:dyDescent="0.2">
      <c r="A44" s="34" t="s">
        <v>361</v>
      </c>
    </row>
    <row r="45" spans="1:1" x14ac:dyDescent="0.2">
      <c r="A45" s="34" t="s">
        <v>43</v>
      </c>
    </row>
    <row r="46" spans="1:1" ht="45" x14ac:dyDescent="0.2">
      <c r="A46" s="6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CLASIFICACIÓN</vt:lpstr>
      <vt:lpstr>TABLA DE VALORACIÓN </vt:lpstr>
      <vt:lpstr>MATRIZ DE RIESGOS</vt:lpstr>
      <vt:lpstr>SOPORTE</vt:lpstr>
    </vt:vector>
  </TitlesOfParts>
  <Manager/>
  <Company>LUZ TOVAR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 Moncaleano</dc:creator>
  <cp:keywords/>
  <dc:description/>
  <cp:lastModifiedBy>JhpnyMarcela</cp:lastModifiedBy>
  <cp:revision/>
  <dcterms:created xsi:type="dcterms:W3CDTF">2011-04-01T01:25:58Z</dcterms:created>
  <dcterms:modified xsi:type="dcterms:W3CDTF">2022-07-31T02:44:14Z</dcterms:modified>
  <cp:category/>
  <cp:contentStatus/>
</cp:coreProperties>
</file>